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V:\ОКС\ИПР2022-2027\О вынесении на комиссию по инвестициям Тех. прис. мкр. Тундровый\О вынесении вопроса на КИ\Паспорт + карта схема L_NS2000.KL.0001+\"/>
    </mc:Choice>
  </mc:AlternateContent>
  <bookViews>
    <workbookView xWindow="0" yWindow="0" windowWidth="22530" windowHeight="11745" tabRatio="859" firstSheet="6" activeTab="9"/>
  </bookViews>
  <sheets>
    <sheet name="1. паспорт местоположение" sheetId="7" r:id="rId1"/>
    <sheet name="2. паспорт  ТП " sheetId="34"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17" r:id="rId6"/>
    <sheet name="4. паспортбюджет" sheetId="10" r:id="rId7"/>
    <sheet name="5. Анализ эконом эфект" sheetId="37" r:id="rId8"/>
    <sheet name="6.1. Паспорт сетевой график" sheetId="30" r:id="rId9"/>
    <sheet name="6.2. Паспорт фин осв ввод " sheetId="3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LINE" localSheetId="1">#REF!</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'!$A$1:$S$24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'!$A$1:$AC$70</definedName>
    <definedName name="_xlnm.Print_Area" localSheetId="11">'8. Общие сведения'!$A$1:$B$74</definedName>
  </definedNames>
  <calcPr calcId="162913" iterateDelta="1E-4"/>
</workbook>
</file>

<file path=xl/calcChain.xml><?xml version="1.0" encoding="utf-8"?>
<calcChain xmlns="http://schemas.openxmlformats.org/spreadsheetml/2006/main">
  <c r="C52" i="35" l="1"/>
  <c r="AB35" i="35" l="1"/>
  <c r="AC35" i="35"/>
  <c r="AC70" i="35"/>
  <c r="AB70" i="35"/>
  <c r="AC69" i="35"/>
  <c r="AB69" i="35"/>
  <c r="AC68" i="35"/>
  <c r="AB68" i="35"/>
  <c r="AC67" i="35"/>
  <c r="AB67" i="35"/>
  <c r="AC66" i="35"/>
  <c r="AB66" i="35"/>
  <c r="AC65" i="35"/>
  <c r="AB65" i="35"/>
  <c r="AC64" i="35"/>
  <c r="AB64" i="35"/>
  <c r="AC63" i="35"/>
  <c r="AB63" i="35"/>
  <c r="AC62" i="35"/>
  <c r="AB62" i="35"/>
  <c r="AC61" i="35"/>
  <c r="AB61" i="35"/>
  <c r="AC60" i="35"/>
  <c r="AB60" i="35"/>
  <c r="AC57" i="35"/>
  <c r="AB57" i="35"/>
  <c r="AC56" i="35"/>
  <c r="AB56" i="35"/>
  <c r="AC55" i="35"/>
  <c r="AB55" i="35"/>
  <c r="AC54" i="35"/>
  <c r="AB54" i="35"/>
  <c r="AC53" i="35"/>
  <c r="AB53" i="35"/>
  <c r="AC52" i="35"/>
  <c r="AB52" i="35"/>
  <c r="AC51" i="35"/>
  <c r="AB51" i="35"/>
  <c r="AC50" i="35"/>
  <c r="AB50" i="35"/>
  <c r="AC49" i="35"/>
  <c r="AB49" i="35"/>
  <c r="AC48" i="35"/>
  <c r="AB48" i="35"/>
  <c r="AC47" i="35"/>
  <c r="AB47" i="35"/>
  <c r="AC46" i="35"/>
  <c r="AB46" i="35"/>
  <c r="AC45" i="35"/>
  <c r="AB45" i="35"/>
  <c r="AC44" i="35"/>
  <c r="AB44" i="35"/>
  <c r="AC43" i="35"/>
  <c r="AB43" i="35"/>
  <c r="AC42" i="35"/>
  <c r="AB42" i="35"/>
  <c r="AC41" i="35"/>
  <c r="AB41" i="35"/>
  <c r="AC40" i="35"/>
  <c r="AB40" i="35"/>
  <c r="AC39" i="35"/>
  <c r="AB39" i="35"/>
  <c r="AC38" i="35"/>
  <c r="AB38" i="35"/>
  <c r="AC37" i="35"/>
  <c r="AB37" i="35"/>
  <c r="AC36" i="35"/>
  <c r="AB36" i="35"/>
  <c r="AB25" i="35"/>
  <c r="AC25" i="35"/>
  <c r="AB26" i="35"/>
  <c r="AC26" i="35"/>
  <c r="AB27" i="35"/>
  <c r="AC27" i="35"/>
  <c r="AB28" i="35"/>
  <c r="AC28" i="35"/>
  <c r="AB29" i="35"/>
  <c r="AC29" i="35"/>
  <c r="AB30" i="35"/>
  <c r="AC30" i="35"/>
  <c r="AB31" i="35"/>
  <c r="AC31" i="35"/>
  <c r="AB32" i="35"/>
  <c r="AC32" i="35"/>
  <c r="AB33" i="35"/>
  <c r="AC33" i="35"/>
  <c r="AB34" i="35"/>
  <c r="AC34" i="35"/>
  <c r="AC24" i="35"/>
  <c r="AB24" i="35"/>
  <c r="H23" i="35" l="1"/>
  <c r="E25" i="35"/>
  <c r="F25" i="35"/>
  <c r="E26" i="35"/>
  <c r="F26" i="35"/>
  <c r="E27" i="35"/>
  <c r="F27" i="35"/>
  <c r="E28" i="35"/>
  <c r="F28" i="35"/>
  <c r="E29" i="35"/>
  <c r="E30" i="35"/>
  <c r="E31" i="35"/>
  <c r="F31" i="35"/>
  <c r="E32" i="35"/>
  <c r="F32" i="35"/>
  <c r="E33" i="35"/>
  <c r="F33" i="35"/>
  <c r="E34" i="35"/>
  <c r="F34" i="35"/>
  <c r="F24" i="35"/>
  <c r="E24" i="35"/>
  <c r="C82" i="37" l="1"/>
  <c r="B82" i="37"/>
  <c r="AZ79" i="37"/>
  <c r="AY79" i="37"/>
  <c r="AX79" i="37"/>
  <c r="AW79" i="37"/>
  <c r="AV79" i="37"/>
  <c r="AU79" i="37"/>
  <c r="AT79" i="37"/>
  <c r="AS79" i="37"/>
  <c r="AR79" i="37"/>
  <c r="AQ79" i="37"/>
  <c r="AP79" i="37"/>
  <c r="AO79" i="37"/>
  <c r="AN79" i="37"/>
  <c r="AM79" i="37"/>
  <c r="AL79" i="37"/>
  <c r="AK79" i="37"/>
  <c r="AJ79" i="37"/>
  <c r="AI79" i="37"/>
  <c r="AH79" i="37"/>
  <c r="AG79" i="37"/>
  <c r="AF79" i="37"/>
  <c r="AE79" i="37"/>
  <c r="AD79" i="37"/>
  <c r="AC79" i="37"/>
  <c r="AB79" i="37"/>
  <c r="AA79" i="37"/>
  <c r="Z79" i="37"/>
  <c r="Y79" i="37"/>
  <c r="X79" i="37"/>
  <c r="W79" i="37"/>
  <c r="V79" i="37"/>
  <c r="U79" i="37"/>
  <c r="T79" i="37"/>
  <c r="S79" i="37"/>
  <c r="R79" i="37"/>
  <c r="Q79" i="37"/>
  <c r="P79" i="37"/>
  <c r="O79" i="37"/>
  <c r="N79" i="37"/>
  <c r="M79" i="37"/>
  <c r="L79" i="37"/>
  <c r="K79" i="37"/>
  <c r="J79" i="37"/>
  <c r="I79" i="37"/>
  <c r="H79" i="37"/>
  <c r="G79" i="37"/>
  <c r="F79" i="37"/>
  <c r="E79" i="37"/>
  <c r="D79" i="37"/>
  <c r="C79" i="37"/>
  <c r="B79" i="37"/>
  <c r="B78" i="37"/>
  <c r="AE74" i="37"/>
  <c r="O74" i="37"/>
  <c r="B73" i="37"/>
  <c r="C71" i="37"/>
  <c r="B71" i="37"/>
  <c r="D70" i="37"/>
  <c r="AZ66" i="37"/>
  <c r="AZ74" i="37" s="1"/>
  <c r="AY66" i="37"/>
  <c r="AY74" i="37" s="1"/>
  <c r="AX66" i="37"/>
  <c r="AX74" i="37" s="1"/>
  <c r="AW66" i="37"/>
  <c r="AW74" i="37" s="1"/>
  <c r="AV66" i="37"/>
  <c r="AV74" i="37" s="1"/>
  <c r="AU66" i="37"/>
  <c r="AU74" i="37" s="1"/>
  <c r="AT66" i="37"/>
  <c r="AT74" i="37" s="1"/>
  <c r="AS66" i="37"/>
  <c r="AS74" i="37" s="1"/>
  <c r="AR66" i="37"/>
  <c r="AR74" i="37" s="1"/>
  <c r="AQ66" i="37"/>
  <c r="AQ74" i="37" s="1"/>
  <c r="AP66" i="37"/>
  <c r="AP74" i="37" s="1"/>
  <c r="AO66" i="37"/>
  <c r="AO74" i="37" s="1"/>
  <c r="AN66" i="37"/>
  <c r="AN74" i="37" s="1"/>
  <c r="AM66" i="37"/>
  <c r="AM74" i="37" s="1"/>
  <c r="AL66" i="37"/>
  <c r="AL74" i="37" s="1"/>
  <c r="AK66" i="37"/>
  <c r="AK74" i="37" s="1"/>
  <c r="AJ66" i="37"/>
  <c r="AJ74" i="37" s="1"/>
  <c r="AI66" i="37"/>
  <c r="AI74" i="37" s="1"/>
  <c r="AH66" i="37"/>
  <c r="AH74" i="37" s="1"/>
  <c r="AG66" i="37"/>
  <c r="AG74" i="37" s="1"/>
  <c r="AF66" i="37"/>
  <c r="AF74" i="37" s="1"/>
  <c r="AE66" i="37"/>
  <c r="AD66" i="37"/>
  <c r="AD74" i="37" s="1"/>
  <c r="AC66" i="37"/>
  <c r="AC74" i="37" s="1"/>
  <c r="AB66" i="37"/>
  <c r="AB74" i="37" s="1"/>
  <c r="AA66" i="37"/>
  <c r="AA74" i="37" s="1"/>
  <c r="Z66" i="37"/>
  <c r="Z74" i="37" s="1"/>
  <c r="Y66" i="37"/>
  <c r="Y74" i="37" s="1"/>
  <c r="X66" i="37"/>
  <c r="X74" i="37" s="1"/>
  <c r="W66" i="37"/>
  <c r="W74" i="37" s="1"/>
  <c r="V66" i="37"/>
  <c r="V74" i="37" s="1"/>
  <c r="U66" i="37"/>
  <c r="U74" i="37" s="1"/>
  <c r="T66" i="37"/>
  <c r="T74" i="37" s="1"/>
  <c r="S66" i="37"/>
  <c r="S74" i="37" s="1"/>
  <c r="R66" i="37"/>
  <c r="R74" i="37" s="1"/>
  <c r="Q66" i="37"/>
  <c r="Q74" i="37" s="1"/>
  <c r="P66" i="37"/>
  <c r="P74" i="37" s="1"/>
  <c r="O66" i="37"/>
  <c r="N66" i="37"/>
  <c r="N74" i="37" s="1"/>
  <c r="M66" i="37"/>
  <c r="M74" i="37" s="1"/>
  <c r="L66" i="37"/>
  <c r="L74" i="37" s="1"/>
  <c r="K66" i="37"/>
  <c r="K74" i="37" s="1"/>
  <c r="J66" i="37"/>
  <c r="J74" i="37" s="1"/>
  <c r="I66" i="37"/>
  <c r="I74" i="37" s="1"/>
  <c r="H66" i="37"/>
  <c r="H74" i="37" s="1"/>
  <c r="G66" i="37"/>
  <c r="G74" i="37" s="1"/>
  <c r="F66" i="37"/>
  <c r="F74" i="37" s="1"/>
  <c r="E66" i="37"/>
  <c r="E74" i="37" s="1"/>
  <c r="D66" i="37"/>
  <c r="D74" i="37" s="1"/>
  <c r="C66" i="37"/>
  <c r="C74" i="37" s="1"/>
  <c r="B66" i="37"/>
  <c r="B74" i="37" s="1"/>
  <c r="C64" i="37"/>
  <c r="C73" i="37" s="1"/>
  <c r="C62" i="37"/>
  <c r="AZ58" i="37"/>
  <c r="AY58" i="37"/>
  <c r="AX58" i="37"/>
  <c r="AW58" i="37"/>
  <c r="AV58" i="37"/>
  <c r="AU58" i="37"/>
  <c r="AT58" i="37"/>
  <c r="AS58" i="37"/>
  <c r="AR58" i="37"/>
  <c r="AQ58" i="37"/>
  <c r="AP58" i="37"/>
  <c r="AO58" i="37"/>
  <c r="AN58" i="37"/>
  <c r="AM58" i="37"/>
  <c r="AL58" i="37"/>
  <c r="AK58" i="37"/>
  <c r="AJ58" i="37"/>
  <c r="AI58" i="37"/>
  <c r="AH58" i="37"/>
  <c r="AG58" i="37"/>
  <c r="AF58" i="37"/>
  <c r="AE58" i="37"/>
  <c r="AD58" i="37"/>
  <c r="AC58" i="37"/>
  <c r="AB58" i="37"/>
  <c r="AA58" i="37"/>
  <c r="Z58" i="37"/>
  <c r="Y58" i="37"/>
  <c r="X58" i="37"/>
  <c r="W58" i="37"/>
  <c r="V58" i="37"/>
  <c r="U58" i="37"/>
  <c r="T58" i="37"/>
  <c r="S58" i="37"/>
  <c r="R58" i="37"/>
  <c r="Q58" i="37"/>
  <c r="P58" i="37"/>
  <c r="O58" i="37"/>
  <c r="N58" i="37"/>
  <c r="M58" i="37"/>
  <c r="L58" i="37"/>
  <c r="K58" i="37"/>
  <c r="J58" i="37"/>
  <c r="I58" i="37"/>
  <c r="H58" i="37"/>
  <c r="G58" i="37"/>
  <c r="F58" i="37"/>
  <c r="E58" i="37"/>
  <c r="D58" i="37"/>
  <c r="C58" i="37"/>
  <c r="B58" i="37"/>
  <c r="A58" i="37"/>
  <c r="AZ57" i="37"/>
  <c r="AY57" i="37"/>
  <c r="AX57" i="37"/>
  <c r="AW57" i="37"/>
  <c r="AV57" i="37"/>
  <c r="AU57" i="37"/>
  <c r="AT57" i="37"/>
  <c r="AS57" i="37"/>
  <c r="AR57" i="37"/>
  <c r="AQ57" i="37"/>
  <c r="AP57" i="37"/>
  <c r="AO57" i="37"/>
  <c r="AN57" i="37"/>
  <c r="AM57" i="37"/>
  <c r="AL57" i="37"/>
  <c r="AK57" i="37"/>
  <c r="AJ57" i="37"/>
  <c r="AI57" i="37"/>
  <c r="AH57" i="37"/>
  <c r="AG57" i="37"/>
  <c r="AF57" i="37"/>
  <c r="AE57" i="37"/>
  <c r="AD57" i="37"/>
  <c r="AC57" i="37"/>
  <c r="AB57" i="37"/>
  <c r="AA57" i="37"/>
  <c r="Z57" i="37"/>
  <c r="Y57" i="37"/>
  <c r="X57" i="37"/>
  <c r="W57" i="37"/>
  <c r="V57" i="37"/>
  <c r="U57" i="37"/>
  <c r="T57" i="37"/>
  <c r="S57" i="37"/>
  <c r="R57" i="37"/>
  <c r="Q57" i="37"/>
  <c r="P57" i="37"/>
  <c r="O57" i="37"/>
  <c r="N57" i="37"/>
  <c r="M57" i="37"/>
  <c r="L57" i="37"/>
  <c r="K57" i="37"/>
  <c r="J57" i="37"/>
  <c r="I57" i="37"/>
  <c r="H57" i="37"/>
  <c r="G57" i="37"/>
  <c r="F57" i="37"/>
  <c r="E57" i="37"/>
  <c r="D57" i="37"/>
  <c r="C57" i="37"/>
  <c r="B57" i="37"/>
  <c r="AZ55" i="37"/>
  <c r="C54" i="37"/>
  <c r="B54" i="37"/>
  <c r="D48" i="37"/>
  <c r="C48" i="37"/>
  <c r="B48" i="37"/>
  <c r="AZ41" i="37"/>
  <c r="AY41" i="37"/>
  <c r="AY55" i="37" s="1"/>
  <c r="AX41" i="37"/>
  <c r="AX55" i="37" s="1"/>
  <c r="AW41" i="37"/>
  <c r="AW55" i="37" s="1"/>
  <c r="AV41" i="37"/>
  <c r="AV55" i="37" s="1"/>
  <c r="AU41" i="37"/>
  <c r="AU55" i="37" s="1"/>
  <c r="AT41" i="37"/>
  <c r="AT55" i="37" s="1"/>
  <c r="AS41" i="37"/>
  <c r="AS55" i="37" s="1"/>
  <c r="AR41" i="37"/>
  <c r="AR55" i="37" s="1"/>
  <c r="AQ41" i="37"/>
  <c r="AQ55" i="37" s="1"/>
  <c r="AP41" i="37"/>
  <c r="AP55" i="37" s="1"/>
  <c r="AO41" i="37"/>
  <c r="AO55" i="37" s="1"/>
  <c r="AN41" i="37"/>
  <c r="AN55" i="37" s="1"/>
  <c r="AM41" i="37"/>
  <c r="AM55" i="37" s="1"/>
  <c r="AL41" i="37"/>
  <c r="AL55" i="37" s="1"/>
  <c r="AK41" i="37"/>
  <c r="AK55" i="37" s="1"/>
  <c r="AJ41" i="37"/>
  <c r="AJ55" i="37" s="1"/>
  <c r="AI41" i="37"/>
  <c r="AI55" i="37" s="1"/>
  <c r="AH41" i="37"/>
  <c r="AH55" i="37" s="1"/>
  <c r="AG41" i="37"/>
  <c r="AG55" i="37" s="1"/>
  <c r="AF41" i="37"/>
  <c r="AF55" i="37" s="1"/>
  <c r="AE41" i="37"/>
  <c r="AE55" i="37" s="1"/>
  <c r="AD41" i="37"/>
  <c r="AD55" i="37" s="1"/>
  <c r="AC41" i="37"/>
  <c r="AC55" i="37" s="1"/>
  <c r="AB41" i="37"/>
  <c r="AB55" i="37" s="1"/>
  <c r="AA41" i="37"/>
  <c r="AA55" i="37" s="1"/>
  <c r="Z41" i="37"/>
  <c r="Z55" i="37" s="1"/>
  <c r="Y41" i="37"/>
  <c r="Y55" i="37" s="1"/>
  <c r="X41" i="37"/>
  <c r="X55" i="37" s="1"/>
  <c r="W41" i="37"/>
  <c r="W55" i="37" s="1"/>
  <c r="V41" i="37"/>
  <c r="V55" i="37" s="1"/>
  <c r="U41" i="37"/>
  <c r="U55" i="37" s="1"/>
  <c r="T41" i="37"/>
  <c r="T55" i="37" s="1"/>
  <c r="S41" i="37"/>
  <c r="S55" i="37" s="1"/>
  <c r="R41" i="37"/>
  <c r="R55" i="37" s="1"/>
  <c r="Q41" i="37"/>
  <c r="Q55" i="37" s="1"/>
  <c r="P41" i="37"/>
  <c r="P55" i="37" s="1"/>
  <c r="O41" i="37"/>
  <c r="O55" i="37" s="1"/>
  <c r="N41" i="37"/>
  <c r="N55" i="37" s="1"/>
  <c r="M41" i="37"/>
  <c r="M55" i="37" s="1"/>
  <c r="L41" i="37"/>
  <c r="L55" i="37" s="1"/>
  <c r="K41" i="37"/>
  <c r="K55" i="37" s="1"/>
  <c r="J41" i="37"/>
  <c r="J55" i="37" s="1"/>
  <c r="I41" i="37"/>
  <c r="I55" i="37" s="1"/>
  <c r="H41" i="37"/>
  <c r="H55" i="37" s="1"/>
  <c r="G41" i="37"/>
  <c r="G55" i="37" s="1"/>
  <c r="F41" i="37"/>
  <c r="F55" i="37" s="1"/>
  <c r="E41" i="37"/>
  <c r="E55" i="37" s="1"/>
  <c r="D41" i="37"/>
  <c r="D55" i="37" s="1"/>
  <c r="C41" i="37"/>
  <c r="C55" i="37" s="1"/>
  <c r="B41" i="37"/>
  <c r="B55" i="37" s="1"/>
  <c r="B40" i="37"/>
  <c r="B60" i="37" s="1"/>
  <c r="E38" i="37"/>
  <c r="E71" i="37" s="1"/>
  <c r="D38" i="37"/>
  <c r="D71" i="37" s="1"/>
  <c r="B36" i="37"/>
  <c r="B37" i="37" s="1"/>
  <c r="B23" i="37"/>
  <c r="B20" i="37"/>
  <c r="C77" i="37" l="1"/>
  <c r="K77" i="37"/>
  <c r="S77" i="37"/>
  <c r="AE77" i="37"/>
  <c r="AQ77" i="37"/>
  <c r="H77" i="37"/>
  <c r="P77" i="37"/>
  <c r="AB77" i="37"/>
  <c r="AJ77" i="37"/>
  <c r="AV77" i="37"/>
  <c r="G77" i="37"/>
  <c r="W77" i="37"/>
  <c r="AI77" i="37"/>
  <c r="AU77" i="37"/>
  <c r="L77" i="37"/>
  <c r="T77" i="37"/>
  <c r="AF77" i="37"/>
  <c r="AN77" i="37"/>
  <c r="AR77" i="37"/>
  <c r="O77" i="37"/>
  <c r="AA77" i="37"/>
  <c r="AM77" i="37"/>
  <c r="D77" i="37"/>
  <c r="X77" i="37"/>
  <c r="AY77" i="37"/>
  <c r="C40" i="37"/>
  <c r="B56" i="37"/>
  <c r="AZ77" i="37"/>
  <c r="D82" i="37"/>
  <c r="E70" i="37"/>
  <c r="E77" i="37"/>
  <c r="I77" i="37"/>
  <c r="M77" i="37"/>
  <c r="Q77" i="37"/>
  <c r="U77" i="37"/>
  <c r="Y77" i="37"/>
  <c r="AC77" i="37"/>
  <c r="AG77" i="37"/>
  <c r="AK77" i="37"/>
  <c r="AO77" i="37"/>
  <c r="AS77" i="37"/>
  <c r="AW77" i="37"/>
  <c r="E54" i="37"/>
  <c r="F38" i="37"/>
  <c r="E48" i="37"/>
  <c r="B76" i="37"/>
  <c r="B77" i="37"/>
  <c r="B63" i="37"/>
  <c r="B65" i="37" s="1"/>
  <c r="F77" i="37"/>
  <c r="J77" i="37"/>
  <c r="N77" i="37"/>
  <c r="R77" i="37"/>
  <c r="V77" i="37"/>
  <c r="Z77" i="37"/>
  <c r="AD77" i="37"/>
  <c r="AH77" i="37"/>
  <c r="AL77" i="37"/>
  <c r="AP77" i="37"/>
  <c r="AT77" i="37"/>
  <c r="AX77" i="37"/>
  <c r="D54" i="37"/>
  <c r="D64" i="37"/>
  <c r="E64" i="37"/>
  <c r="E73" i="37" s="1"/>
  <c r="B72" i="37" l="1"/>
  <c r="B67" i="37"/>
  <c r="E82" i="37"/>
  <c r="F70" i="37"/>
  <c r="F71" i="37"/>
  <c r="F48" i="37"/>
  <c r="G38" i="37"/>
  <c r="F54" i="37"/>
  <c r="D73" i="37"/>
  <c r="E62" i="37"/>
  <c r="D62" i="37"/>
  <c r="F64" i="37"/>
  <c r="G64" i="37"/>
  <c r="G73" i="37" s="1"/>
  <c r="C61" i="37"/>
  <c r="C60" i="37"/>
  <c r="D40" i="37"/>
  <c r="C56" i="37" l="1"/>
  <c r="C63" i="37" s="1"/>
  <c r="C65" i="37" s="1"/>
  <c r="C76" i="37"/>
  <c r="G71" i="37"/>
  <c r="G48" i="37"/>
  <c r="H38" i="37"/>
  <c r="G54" i="37"/>
  <c r="F73" i="37"/>
  <c r="F62" i="37"/>
  <c r="H64" i="37"/>
  <c r="B69" i="37"/>
  <c r="B68" i="37"/>
  <c r="F82" i="37"/>
  <c r="G70" i="37"/>
  <c r="D61" i="37"/>
  <c r="D60" i="37"/>
  <c r="E40" i="37"/>
  <c r="G62" i="37"/>
  <c r="H54" i="37" l="1"/>
  <c r="H48" i="37"/>
  <c r="I38" i="37"/>
  <c r="H71" i="37"/>
  <c r="E60" i="37"/>
  <c r="F40" i="37"/>
  <c r="E61" i="37"/>
  <c r="E76" i="37" s="1"/>
  <c r="H73" i="37"/>
  <c r="D76" i="37"/>
  <c r="C72" i="37"/>
  <c r="C67" i="37"/>
  <c r="G82" i="37"/>
  <c r="H70" i="37"/>
  <c r="D56" i="37"/>
  <c r="D63" i="37" s="1"/>
  <c r="D65" i="37" s="1"/>
  <c r="B75" i="37"/>
  <c r="B80" i="37" s="1"/>
  <c r="H62" i="37"/>
  <c r="I64" i="37"/>
  <c r="B85" i="37" l="1"/>
  <c r="B83" i="37"/>
  <c r="B81" i="37"/>
  <c r="B86" i="37" s="1"/>
  <c r="I73" i="37"/>
  <c r="I62" i="37"/>
  <c r="L64" i="37"/>
  <c r="L73" i="37" s="1"/>
  <c r="J62" i="37"/>
  <c r="H82" i="37"/>
  <c r="I70" i="37"/>
  <c r="J64" i="37"/>
  <c r="K64" i="37"/>
  <c r="K73" i="37" s="1"/>
  <c r="F60" i="37"/>
  <c r="F61" i="37"/>
  <c r="G40" i="37"/>
  <c r="I71" i="37"/>
  <c r="I48" i="37"/>
  <c r="J38" i="37"/>
  <c r="I54" i="37"/>
  <c r="E56" i="37"/>
  <c r="E63" i="37" s="1"/>
  <c r="E65" i="37" s="1"/>
  <c r="F76" i="37"/>
  <c r="D72" i="37"/>
  <c r="D67" i="37"/>
  <c r="C68" i="37"/>
  <c r="C69" i="37"/>
  <c r="J71" i="37" l="1"/>
  <c r="J48" i="37"/>
  <c r="K38" i="37"/>
  <c r="J54" i="37"/>
  <c r="G61" i="37"/>
  <c r="H40" i="37"/>
  <c r="G60" i="37"/>
  <c r="B84" i="37"/>
  <c r="B87" i="37" s="1"/>
  <c r="C75" i="37"/>
  <c r="C80" i="37" s="1"/>
  <c r="M64" i="37"/>
  <c r="J73" i="37"/>
  <c r="K62" i="37"/>
  <c r="L62" i="37"/>
  <c r="D68" i="37"/>
  <c r="E67" i="37"/>
  <c r="E72" i="37"/>
  <c r="F56" i="37"/>
  <c r="F63" i="37" s="1"/>
  <c r="F65" i="37" s="1"/>
  <c r="G76" i="37"/>
  <c r="I82" i="37"/>
  <c r="J70" i="37"/>
  <c r="J82" i="37" l="1"/>
  <c r="K70" i="37"/>
  <c r="E68" i="37"/>
  <c r="N64" i="37"/>
  <c r="E75" i="37"/>
  <c r="D75" i="37"/>
  <c r="D80" i="37" s="1"/>
  <c r="D83" i="37" s="1"/>
  <c r="M62" i="37"/>
  <c r="C83" i="37"/>
  <c r="E81" i="37"/>
  <c r="E86" i="37" s="1"/>
  <c r="C85" i="37"/>
  <c r="C81" i="37"/>
  <c r="C86" i="37" s="1"/>
  <c r="D85" i="37"/>
  <c r="D81" i="37"/>
  <c r="D86" i="37" s="1"/>
  <c r="H61" i="37"/>
  <c r="H76" i="37" s="1"/>
  <c r="H60" i="37"/>
  <c r="I40" i="37"/>
  <c r="F72" i="37"/>
  <c r="F67" i="37"/>
  <c r="E80" i="37"/>
  <c r="E83" i="37" s="1"/>
  <c r="D69" i="37"/>
  <c r="M73" i="37"/>
  <c r="N62" i="37"/>
  <c r="G56" i="37"/>
  <c r="G63" i="37" s="1"/>
  <c r="G65" i="37" s="1"/>
  <c r="K71" i="37"/>
  <c r="K48" i="37"/>
  <c r="L38" i="37"/>
  <c r="K54" i="37"/>
  <c r="K82" i="37" l="1"/>
  <c r="L70" i="37"/>
  <c r="L71" i="37"/>
  <c r="L54" i="37"/>
  <c r="M38" i="37"/>
  <c r="L48" i="37"/>
  <c r="G72" i="37"/>
  <c r="G67" i="37"/>
  <c r="E85" i="37"/>
  <c r="N73" i="37"/>
  <c r="O64" i="37"/>
  <c r="I60" i="37"/>
  <c r="I61" i="37"/>
  <c r="I76" i="37" s="1"/>
  <c r="J40" i="37"/>
  <c r="E69" i="37"/>
  <c r="F69" i="37"/>
  <c r="F68" i="37"/>
  <c r="H56" i="37"/>
  <c r="H63" i="37" s="1"/>
  <c r="H65" i="37" s="1"/>
  <c r="E84" i="37"/>
  <c r="D84" i="37"/>
  <c r="D87" i="37" s="1"/>
  <c r="C84" i="37"/>
  <c r="C87" i="37" s="1"/>
  <c r="H72" i="37" l="1"/>
  <c r="H67" i="37"/>
  <c r="I56" i="37"/>
  <c r="I63" i="37" s="1"/>
  <c r="I65" i="37" s="1"/>
  <c r="O62" i="37"/>
  <c r="L82" i="37"/>
  <c r="M70" i="37"/>
  <c r="F75" i="37"/>
  <c r="F80" i="37" s="1"/>
  <c r="M71" i="37"/>
  <c r="M54" i="37"/>
  <c r="M48" i="37"/>
  <c r="N38" i="37"/>
  <c r="E87" i="37"/>
  <c r="J60" i="37"/>
  <c r="J61" i="37"/>
  <c r="J76" i="37" s="1"/>
  <c r="K40" i="37"/>
  <c r="O73" i="37"/>
  <c r="P64" i="37"/>
  <c r="G68" i="37"/>
  <c r="F83" i="37" l="1"/>
  <c r="F85" i="37"/>
  <c r="G85" i="37"/>
  <c r="F81" i="37"/>
  <c r="F86" i="37" s="1"/>
  <c r="J56" i="37"/>
  <c r="J63" i="37" s="1"/>
  <c r="J65" i="37" s="1"/>
  <c r="G75" i="37"/>
  <c r="G80" i="37" s="1"/>
  <c r="G83" i="37" s="1"/>
  <c r="I72" i="37"/>
  <c r="I67" i="37"/>
  <c r="P73" i="37"/>
  <c r="Q64" i="37"/>
  <c r="P62" i="37"/>
  <c r="M82" i="37"/>
  <c r="N70" i="37"/>
  <c r="G69" i="37"/>
  <c r="K61" i="37"/>
  <c r="K76" i="37" s="1"/>
  <c r="K60" i="37"/>
  <c r="L40" i="37"/>
  <c r="N71" i="37"/>
  <c r="N48" i="37"/>
  <c r="O38" i="37"/>
  <c r="N54" i="37"/>
  <c r="H68" i="37"/>
  <c r="H75" i="37" s="1"/>
  <c r="H80" i="37" s="1"/>
  <c r="H69" i="37"/>
  <c r="H83" i="37" l="1"/>
  <c r="H81" i="37"/>
  <c r="Q73" i="37"/>
  <c r="Q62" i="37"/>
  <c r="R64" i="37"/>
  <c r="L61" i="37"/>
  <c r="L76" i="37" s="1"/>
  <c r="L60" i="37"/>
  <c r="M40" i="37"/>
  <c r="N82" i="37"/>
  <c r="O70" i="37"/>
  <c r="I68" i="37"/>
  <c r="I75" i="37" s="1"/>
  <c r="I69" i="37"/>
  <c r="J72" i="37"/>
  <c r="J67" i="37"/>
  <c r="F84" i="37"/>
  <c r="F87" i="37" s="1"/>
  <c r="H84" i="37"/>
  <c r="H87" i="37" s="1"/>
  <c r="G84" i="37"/>
  <c r="G81" i="37"/>
  <c r="G86" i="37" s="1"/>
  <c r="O71" i="37"/>
  <c r="O48" i="37"/>
  <c r="P38" i="37"/>
  <c r="O54" i="37"/>
  <c r="K56" i="37"/>
  <c r="K63" i="37" s="1"/>
  <c r="K65" i="37" s="1"/>
  <c r="I80" i="37"/>
  <c r="I83" i="37" s="1"/>
  <c r="H85" i="37"/>
  <c r="J68" i="37" l="1"/>
  <c r="J75" i="37" s="1"/>
  <c r="O82" i="37"/>
  <c r="P70" i="37"/>
  <c r="J81" i="37"/>
  <c r="K72" i="37"/>
  <c r="K67" i="37"/>
  <c r="M60" i="37"/>
  <c r="M56" i="37" s="1"/>
  <c r="M63" i="37" s="1"/>
  <c r="M65" i="37" s="1"/>
  <c r="M61" i="37"/>
  <c r="N40" i="37"/>
  <c r="H86" i="37"/>
  <c r="P71" i="37"/>
  <c r="P54" i="37"/>
  <c r="P48" i="37"/>
  <c r="Q38" i="37"/>
  <c r="J80" i="37"/>
  <c r="R73" i="37"/>
  <c r="S64" i="37"/>
  <c r="R62" i="37"/>
  <c r="I81" i="37"/>
  <c r="I86" i="37" s="1"/>
  <c r="G87" i="37"/>
  <c r="I84" i="37"/>
  <c r="I87" i="37" s="1"/>
  <c r="I85" i="37"/>
  <c r="L56" i="37"/>
  <c r="L63" i="37" s="1"/>
  <c r="L65" i="37" s="1"/>
  <c r="L72" i="37" l="1"/>
  <c r="L67" i="37"/>
  <c r="M72" i="37"/>
  <c r="M67" i="37"/>
  <c r="J86" i="37"/>
  <c r="J83" i="37"/>
  <c r="J85" i="37"/>
  <c r="S73" i="37"/>
  <c r="T64" i="37"/>
  <c r="S62" i="37"/>
  <c r="N60" i="37"/>
  <c r="N56" i="37" s="1"/>
  <c r="N63" i="37" s="1"/>
  <c r="N65" i="37" s="1"/>
  <c r="N61" i="37"/>
  <c r="O40" i="37"/>
  <c r="K68" i="37"/>
  <c r="K75" i="37" s="1"/>
  <c r="K80" i="37" s="1"/>
  <c r="K69" i="37"/>
  <c r="J69" i="37"/>
  <c r="Q71" i="37"/>
  <c r="Q54" i="37"/>
  <c r="R38" i="37"/>
  <c r="Q48" i="37"/>
  <c r="M76" i="37"/>
  <c r="P82" i="37"/>
  <c r="Q70" i="37"/>
  <c r="K83" i="37" l="1"/>
  <c r="K81" i="37"/>
  <c r="K86" i="37" s="1"/>
  <c r="K85" i="37"/>
  <c r="M80" i="37"/>
  <c r="N72" i="37"/>
  <c r="N67" i="37"/>
  <c r="M68" i="37"/>
  <c r="M75" i="37" s="1"/>
  <c r="M69" i="37"/>
  <c r="O61" i="37"/>
  <c r="O60" i="37"/>
  <c r="O56" i="37" s="1"/>
  <c r="O63" i="37" s="1"/>
  <c r="O65" i="37" s="1"/>
  <c r="P40" i="37"/>
  <c r="T73" i="37"/>
  <c r="U64" i="37"/>
  <c r="T62" i="37"/>
  <c r="K84" i="37"/>
  <c r="J84" i="37"/>
  <c r="J87" i="37" s="1"/>
  <c r="L68" i="37"/>
  <c r="L75" i="37" s="1"/>
  <c r="L69" i="37"/>
  <c r="R71" i="37"/>
  <c r="R54" i="37"/>
  <c r="R48" i="37"/>
  <c r="S38" i="37"/>
  <c r="Q82" i="37"/>
  <c r="R70" i="37"/>
  <c r="N76" i="37"/>
  <c r="L80" i="37"/>
  <c r="L83" i="37" l="1"/>
  <c r="L81" i="37"/>
  <c r="L86" i="37" s="1"/>
  <c r="L85" i="37"/>
  <c r="S71" i="37"/>
  <c r="S54" i="37"/>
  <c r="S48" i="37"/>
  <c r="T38" i="37"/>
  <c r="O72" i="37"/>
  <c r="O67" i="37"/>
  <c r="N68" i="37"/>
  <c r="N75" i="37" s="1"/>
  <c r="N80" i="37" s="1"/>
  <c r="R82" i="37"/>
  <c r="S70" i="37"/>
  <c r="M83" i="37"/>
  <c r="M81" i="37"/>
  <c r="M86" i="37" s="1"/>
  <c r="M85" i="37"/>
  <c r="P61" i="37"/>
  <c r="P60" i="37"/>
  <c r="Q40" i="37"/>
  <c r="K87" i="37"/>
  <c r="U73" i="37"/>
  <c r="V64" i="37"/>
  <c r="U62" i="37"/>
  <c r="O76" i="37"/>
  <c r="N83" i="37" l="1"/>
  <c r="N81" i="37"/>
  <c r="N86" i="37" s="1"/>
  <c r="N85" i="37"/>
  <c r="Q60" i="37"/>
  <c r="Q56" i="37" s="1"/>
  <c r="Q63" i="37" s="1"/>
  <c r="Q65" i="37" s="1"/>
  <c r="R40" i="37"/>
  <c r="Q61" i="37"/>
  <c r="T71" i="37"/>
  <c r="T54" i="37"/>
  <c r="T48" i="37"/>
  <c r="U38" i="37"/>
  <c r="V73" i="37"/>
  <c r="V62" i="37"/>
  <c r="W64" i="37"/>
  <c r="P56" i="37"/>
  <c r="P63" i="37" s="1"/>
  <c r="P65" i="37" s="1"/>
  <c r="N69" i="37"/>
  <c r="P76" i="37"/>
  <c r="S82" i="37"/>
  <c r="T70" i="37"/>
  <c r="O68" i="37"/>
  <c r="O75" i="37" s="1"/>
  <c r="O80" i="37" s="1"/>
  <c r="L84" i="37"/>
  <c r="L87" i="37" s="1"/>
  <c r="M84" i="37"/>
  <c r="N84" i="37"/>
  <c r="N87" i="37" s="1"/>
  <c r="O83" i="37" l="1"/>
  <c r="O84" i="37" s="1"/>
  <c r="O87" i="37" s="1"/>
  <c r="O81" i="37"/>
  <c r="O86" i="37" s="1"/>
  <c r="O85" i="37"/>
  <c r="M87" i="37"/>
  <c r="F21" i="37"/>
  <c r="F22" i="37" s="1"/>
  <c r="T82" i="37"/>
  <c r="U70" i="37"/>
  <c r="P72" i="37"/>
  <c r="P67" i="37"/>
  <c r="U71" i="37"/>
  <c r="U54" i="37"/>
  <c r="U48" i="37"/>
  <c r="V38" i="37"/>
  <c r="Q76" i="37"/>
  <c r="Q72" i="37"/>
  <c r="Q67" i="37"/>
  <c r="O69" i="37"/>
  <c r="W73" i="37"/>
  <c r="X64" i="37"/>
  <c r="W62" i="37"/>
  <c r="R60" i="37"/>
  <c r="R56" i="37" s="1"/>
  <c r="R63" i="37" s="1"/>
  <c r="R65" i="37" s="1"/>
  <c r="R61" i="37"/>
  <c r="R76" i="37" s="1"/>
  <c r="S40" i="37"/>
  <c r="Q68" i="37" l="1"/>
  <c r="Q69" i="37" s="1"/>
  <c r="X73" i="37"/>
  <c r="X62" i="37"/>
  <c r="Y64" i="37"/>
  <c r="S61" i="37"/>
  <c r="S76" i="37" s="1"/>
  <c r="T40" i="37"/>
  <c r="S60" i="37"/>
  <c r="S56" i="37" s="1"/>
  <c r="S63" i="37" s="1"/>
  <c r="S65" i="37" s="1"/>
  <c r="U82" i="37"/>
  <c r="V70" i="37"/>
  <c r="R72" i="37"/>
  <c r="R67" i="37"/>
  <c r="V71" i="37"/>
  <c r="V54" i="37"/>
  <c r="V48" i="37"/>
  <c r="W38" i="37"/>
  <c r="P68" i="37"/>
  <c r="P75" i="37" s="1"/>
  <c r="P80" i="37" s="1"/>
  <c r="P69" i="37"/>
  <c r="P83" i="37" l="1"/>
  <c r="P84" i="37" s="1"/>
  <c r="P87" i="37" s="1"/>
  <c r="P85" i="37"/>
  <c r="P81" i="37"/>
  <c r="P86" i="37" s="1"/>
  <c r="T61" i="37"/>
  <c r="T76" i="37" s="1"/>
  <c r="T60" i="37"/>
  <c r="U40" i="37"/>
  <c r="W71" i="37"/>
  <c r="W48" i="37"/>
  <c r="X38" i="37"/>
  <c r="W54" i="37"/>
  <c r="R68" i="37"/>
  <c r="R75" i="37" s="1"/>
  <c r="R80" i="37" s="1"/>
  <c r="Y73" i="37"/>
  <c r="Y62" i="37"/>
  <c r="Z64" i="37"/>
  <c r="V82" i="37"/>
  <c r="W70" i="37"/>
  <c r="S72" i="37"/>
  <c r="S67" i="37"/>
  <c r="Q75" i="37"/>
  <c r="Q80" i="37" s="1"/>
  <c r="R83" i="37" l="1"/>
  <c r="R81" i="37"/>
  <c r="R85" i="37"/>
  <c r="S80" i="37"/>
  <c r="Z73" i="37"/>
  <c r="AA64" i="37"/>
  <c r="Z62" i="37"/>
  <c r="R69" i="37"/>
  <c r="S68" i="37"/>
  <c r="S75" i="37" s="1"/>
  <c r="S69" i="37"/>
  <c r="U60" i="37"/>
  <c r="U56" i="37" s="1"/>
  <c r="U63" i="37" s="1"/>
  <c r="U65" i="37" s="1"/>
  <c r="V40" i="37"/>
  <c r="U61" i="37"/>
  <c r="Q83" i="37"/>
  <c r="Q84" i="37" s="1"/>
  <c r="Q87" i="37" s="1"/>
  <c r="Q85" i="37"/>
  <c r="Q81" i="37"/>
  <c r="Q86" i="37" s="1"/>
  <c r="W82" i="37"/>
  <c r="X70" i="37"/>
  <c r="X54" i="37"/>
  <c r="X71" i="37"/>
  <c r="X48" i="37"/>
  <c r="Y38" i="37"/>
  <c r="T56" i="37"/>
  <c r="T63" i="37" s="1"/>
  <c r="T65" i="37" s="1"/>
  <c r="V60" i="37" l="1"/>
  <c r="V56" i="37" s="1"/>
  <c r="V63" i="37" s="1"/>
  <c r="V65" i="37" s="1"/>
  <c r="V61" i="37"/>
  <c r="W40" i="37"/>
  <c r="S83" i="37"/>
  <c r="S84" i="37" s="1"/>
  <c r="S81" i="37"/>
  <c r="S86" i="37" s="1"/>
  <c r="S85" i="37"/>
  <c r="T72" i="37"/>
  <c r="T67" i="37"/>
  <c r="U72" i="37"/>
  <c r="U67" i="37"/>
  <c r="Y71" i="37"/>
  <c r="Y54" i="37"/>
  <c r="Z38" i="37"/>
  <c r="Y48" i="37"/>
  <c r="X82" i="37"/>
  <c r="Y70" i="37"/>
  <c r="AA73" i="37"/>
  <c r="AB64" i="37"/>
  <c r="AA62" i="37"/>
  <c r="R86" i="37"/>
  <c r="U76" i="37"/>
  <c r="R84" i="37"/>
  <c r="R87" i="37" s="1"/>
  <c r="AB73" i="37" l="1"/>
  <c r="AC64" i="37"/>
  <c r="AB62" i="37"/>
  <c r="Y82" i="37"/>
  <c r="Z70" i="37"/>
  <c r="T68" i="37"/>
  <c r="T75" i="37" s="1"/>
  <c r="T80" i="37" s="1"/>
  <c r="T69" i="37"/>
  <c r="S87" i="37"/>
  <c r="W61" i="37"/>
  <c r="X40" i="37"/>
  <c r="W60" i="37"/>
  <c r="W56" i="37" s="1"/>
  <c r="W63" i="37" s="1"/>
  <c r="W65" i="37" s="1"/>
  <c r="V76" i="37"/>
  <c r="U68" i="37"/>
  <c r="U75" i="37" s="1"/>
  <c r="U69" i="37"/>
  <c r="Z71" i="37"/>
  <c r="Z54" i="37"/>
  <c r="Z48" i="37"/>
  <c r="AA38" i="37"/>
  <c r="U80" i="37"/>
  <c r="V72" i="37"/>
  <c r="V67" i="37"/>
  <c r="T83" i="37" l="1"/>
  <c r="T84" i="37" s="1"/>
  <c r="T87" i="37" s="1"/>
  <c r="T85" i="37"/>
  <c r="T81" i="37"/>
  <c r="T86" i="37" s="1"/>
  <c r="W72" i="37"/>
  <c r="W67" i="37"/>
  <c r="AA71" i="37"/>
  <c r="AA54" i="37"/>
  <c r="AA48" i="37"/>
  <c r="AB38" i="37"/>
  <c r="X61" i="37"/>
  <c r="X76" i="37" s="1"/>
  <c r="X60" i="37"/>
  <c r="Y40" i="37"/>
  <c r="W76" i="37"/>
  <c r="AC73" i="37"/>
  <c r="AD64" i="37"/>
  <c r="AC62" i="37"/>
  <c r="U83" i="37"/>
  <c r="U84" i="37" s="1"/>
  <c r="U87" i="37" s="1"/>
  <c r="U81" i="37"/>
  <c r="U86" i="37" s="1"/>
  <c r="U85" i="37"/>
  <c r="V69" i="37"/>
  <c r="V68" i="37"/>
  <c r="V75" i="37" s="1"/>
  <c r="V80" i="37"/>
  <c r="Z82" i="37"/>
  <c r="AA70" i="37"/>
  <c r="AD73" i="37" l="1"/>
  <c r="AD62" i="37"/>
  <c r="AE64" i="37"/>
  <c r="X56" i="37"/>
  <c r="X63" i="37" s="1"/>
  <c r="X65" i="37" s="1"/>
  <c r="AA82" i="37"/>
  <c r="AB70" i="37"/>
  <c r="Y60" i="37"/>
  <c r="Y56" i="37" s="1"/>
  <c r="Y63" i="37" s="1"/>
  <c r="Y65" i="37" s="1"/>
  <c r="Z40" i="37"/>
  <c r="Y61" i="37"/>
  <c r="V83" i="37"/>
  <c r="V84" i="37" s="1"/>
  <c r="V87" i="37" s="1"/>
  <c r="V81" i="37"/>
  <c r="V86" i="37" s="1"/>
  <c r="V85" i="37"/>
  <c r="AB71" i="37"/>
  <c r="AB54" i="37"/>
  <c r="AC38" i="37"/>
  <c r="AB48" i="37"/>
  <c r="W68" i="37"/>
  <c r="W75" i="37" s="1"/>
  <c r="W80" i="37" s="1"/>
  <c r="W69" i="37"/>
  <c r="W83" i="37" l="1"/>
  <c r="W84" i="37" s="1"/>
  <c r="W87" i="37" s="1"/>
  <c r="W81" i="37"/>
  <c r="W86" i="37" s="1"/>
  <c r="W85" i="37"/>
  <c r="X72" i="37"/>
  <c r="X67" i="37"/>
  <c r="Y72" i="37"/>
  <c r="Y67" i="37"/>
  <c r="AE73" i="37"/>
  <c r="AF64" i="37"/>
  <c r="AE62" i="37"/>
  <c r="AC71" i="37"/>
  <c r="AC54" i="37"/>
  <c r="AC48" i="37"/>
  <c r="AD38" i="37"/>
  <c r="Z60" i="37"/>
  <c r="Z61" i="37"/>
  <c r="Z76" i="37" s="1"/>
  <c r="AA40" i="37"/>
  <c r="AB82" i="37"/>
  <c r="AC70" i="37"/>
  <c r="Y76" i="37"/>
  <c r="AC82" i="37" l="1"/>
  <c r="AD70" i="37"/>
  <c r="Y68" i="37"/>
  <c r="Y75" i="37" s="1"/>
  <c r="Y80" i="37" s="1"/>
  <c r="AD71" i="37"/>
  <c r="AD48" i="37"/>
  <c r="AE38" i="37"/>
  <c r="AD54" i="37"/>
  <c r="Z56" i="37"/>
  <c r="Z63" i="37" s="1"/>
  <c r="Z65" i="37" s="1"/>
  <c r="AA61" i="37"/>
  <c r="AA76" i="37" s="1"/>
  <c r="AA60" i="37"/>
  <c r="AB40" i="37"/>
  <c r="AF73" i="37"/>
  <c r="AG64" i="37"/>
  <c r="AF62" i="37"/>
  <c r="X68" i="37"/>
  <c r="X75" i="37" s="1"/>
  <c r="X80" i="37" s="1"/>
  <c r="X69" i="37"/>
  <c r="Y83" i="37" l="1"/>
  <c r="Y85" i="37"/>
  <c r="Y81" i="37"/>
  <c r="X83" i="37"/>
  <c r="X84" i="37" s="1"/>
  <c r="X87" i="37" s="1"/>
  <c r="X85" i="37"/>
  <c r="X81" i="37"/>
  <c r="X86" i="37" s="1"/>
  <c r="AG73" i="37"/>
  <c r="AG62" i="37"/>
  <c r="AH64" i="37"/>
  <c r="Z72" i="37"/>
  <c r="Z67" i="37"/>
  <c r="AD82" i="37"/>
  <c r="AE70" i="37"/>
  <c r="AE71" i="37"/>
  <c r="AE48" i="37"/>
  <c r="AF38" i="37"/>
  <c r="AE54" i="37"/>
  <c r="AB61" i="37"/>
  <c r="AB76" i="37" s="1"/>
  <c r="AB60" i="37"/>
  <c r="AC40" i="37"/>
  <c r="AA56" i="37"/>
  <c r="AA63" i="37" s="1"/>
  <c r="AA65" i="37" s="1"/>
  <c r="Y69" i="37"/>
  <c r="AA72" i="37" l="1"/>
  <c r="AA67" i="37"/>
  <c r="AE82" i="37"/>
  <c r="AF70" i="37"/>
  <c r="AH73" i="37"/>
  <c r="AI64" i="37"/>
  <c r="AH62" i="37"/>
  <c r="AC60" i="37"/>
  <c r="AC56" i="37" s="1"/>
  <c r="AC63" i="37" s="1"/>
  <c r="AC65" i="37" s="1"/>
  <c r="AC61" i="37"/>
  <c r="AC76" i="37" s="1"/>
  <c r="AD40" i="37"/>
  <c r="AF71" i="37"/>
  <c r="AF54" i="37"/>
  <c r="AF48" i="37"/>
  <c r="AG38" i="37"/>
  <c r="AB56" i="37"/>
  <c r="AB63" i="37" s="1"/>
  <c r="AB65" i="37" s="1"/>
  <c r="Z68" i="37"/>
  <c r="Z75" i="37" s="1"/>
  <c r="Z80" i="37" s="1"/>
  <c r="Y86" i="37"/>
  <c r="Y84" i="37"/>
  <c r="Y87" i="37" s="1"/>
  <c r="Z83" i="37" l="1"/>
  <c r="Z84" i="37" s="1"/>
  <c r="Z87" i="37" s="1"/>
  <c r="Z85" i="37"/>
  <c r="Z81" i="37"/>
  <c r="Z86" i="37" s="1"/>
  <c r="AD60" i="37"/>
  <c r="AD56" i="37" s="1"/>
  <c r="AD63" i="37" s="1"/>
  <c r="AD65" i="37" s="1"/>
  <c r="AD61" i="37"/>
  <c r="AE40" i="37"/>
  <c r="AI73" i="37"/>
  <c r="AI62" i="37"/>
  <c r="AJ64" i="37"/>
  <c r="AA68" i="37"/>
  <c r="AA75" i="37" s="1"/>
  <c r="AG71" i="37"/>
  <c r="AG54" i="37"/>
  <c r="AG48" i="37"/>
  <c r="AH38" i="37"/>
  <c r="AA80" i="37"/>
  <c r="AB72" i="37"/>
  <c r="AB67" i="37"/>
  <c r="Z69" i="37"/>
  <c r="AC72" i="37"/>
  <c r="AC67" i="37"/>
  <c r="AF82" i="37"/>
  <c r="AG70" i="37"/>
  <c r="AA83" i="37" l="1"/>
  <c r="AA84" i="37" s="1"/>
  <c r="AA87" i="37" s="1"/>
  <c r="AA85" i="37"/>
  <c r="AA81" i="37"/>
  <c r="AA86" i="37" s="1"/>
  <c r="AD72" i="37"/>
  <c r="AD67" i="37"/>
  <c r="AG82" i="37"/>
  <c r="AH70" i="37"/>
  <c r="AH71" i="37"/>
  <c r="AH54" i="37"/>
  <c r="AH48" i="37"/>
  <c r="AI38" i="37"/>
  <c r="AA69" i="37"/>
  <c r="AB68" i="37"/>
  <c r="AB75" i="37" s="1"/>
  <c r="AB80" i="37" s="1"/>
  <c r="AB69" i="37"/>
  <c r="AE61" i="37"/>
  <c r="AE76" i="37" s="1"/>
  <c r="AE60" i="37"/>
  <c r="AF40" i="37"/>
  <c r="AC68" i="37"/>
  <c r="AC75" i="37" s="1"/>
  <c r="AC80" i="37" s="1"/>
  <c r="AC69" i="37"/>
  <c r="AJ73" i="37"/>
  <c r="AK64" i="37"/>
  <c r="AJ62" i="37"/>
  <c r="AD76" i="37"/>
  <c r="AC83" i="37" l="1"/>
  <c r="AC85" i="37"/>
  <c r="AC81" i="37"/>
  <c r="AC86" i="37" s="1"/>
  <c r="AB83" i="37"/>
  <c r="AB84" i="37" s="1"/>
  <c r="AB87" i="37" s="1"/>
  <c r="AB81" i="37"/>
  <c r="AB86" i="37" s="1"/>
  <c r="AB85" i="37"/>
  <c r="AK73" i="37"/>
  <c r="AK62" i="37"/>
  <c r="AL64" i="37"/>
  <c r="AF61" i="37"/>
  <c r="AF76" i="37" s="1"/>
  <c r="AF60" i="37"/>
  <c r="AG40" i="37"/>
  <c r="AD68" i="37"/>
  <c r="AD75" i="37" s="1"/>
  <c r="AI71" i="37"/>
  <c r="AI54" i="37"/>
  <c r="AI48" i="37"/>
  <c r="AJ38" i="37"/>
  <c r="AH82" i="37"/>
  <c r="AI70" i="37"/>
  <c r="AE56" i="37"/>
  <c r="AE63" i="37" s="1"/>
  <c r="AE65" i="37" s="1"/>
  <c r="AD80" i="37"/>
  <c r="AD83" i="37" l="1"/>
  <c r="AD84" i="37" s="1"/>
  <c r="AD85" i="37"/>
  <c r="AD81" i="37"/>
  <c r="AD86" i="37" s="1"/>
  <c r="AJ71" i="37"/>
  <c r="AJ54" i="37"/>
  <c r="AK38" i="37"/>
  <c r="AJ48" i="37"/>
  <c r="AI82" i="37"/>
  <c r="AJ70" i="37"/>
  <c r="AG60" i="37"/>
  <c r="AH40" i="37"/>
  <c r="AG61" i="37"/>
  <c r="AG76" i="37" s="1"/>
  <c r="AF56" i="37"/>
  <c r="AF63" i="37" s="1"/>
  <c r="AF65" i="37" s="1"/>
  <c r="AE72" i="37"/>
  <c r="AE67" i="37"/>
  <c r="AD69" i="37"/>
  <c r="AL73" i="37"/>
  <c r="AM64" i="37"/>
  <c r="AL62" i="37"/>
  <c r="AC84" i="37"/>
  <c r="AC87" i="37" s="1"/>
  <c r="AE68" i="37" l="1"/>
  <c r="AE75" i="37" s="1"/>
  <c r="AE80" i="37" s="1"/>
  <c r="AH60" i="37"/>
  <c r="AH61" i="37"/>
  <c r="AH76" i="37" s="1"/>
  <c r="AI40" i="37"/>
  <c r="AM73" i="37"/>
  <c r="AN64" i="37"/>
  <c r="AM62" i="37"/>
  <c r="AG56" i="37"/>
  <c r="AG63" i="37" s="1"/>
  <c r="AG65" i="37" s="1"/>
  <c r="AK71" i="37"/>
  <c r="AK54" i="37"/>
  <c r="AK48" i="37"/>
  <c r="AL38" i="37"/>
  <c r="AF72" i="37"/>
  <c r="AF67" i="37"/>
  <c r="AJ82" i="37"/>
  <c r="AK70" i="37"/>
  <c r="AD87" i="37"/>
  <c r="AE83" i="37" l="1"/>
  <c r="AE84" i="37" s="1"/>
  <c r="AE87" i="37" s="1"/>
  <c r="AE81" i="37"/>
  <c r="AE86" i="37" s="1"/>
  <c r="AE85" i="37"/>
  <c r="AF80" i="37"/>
  <c r="AN73" i="37"/>
  <c r="AO64" i="37"/>
  <c r="AN62" i="37"/>
  <c r="AH56" i="37"/>
  <c r="AH63" i="37" s="1"/>
  <c r="AH65" i="37" s="1"/>
  <c r="AK82" i="37"/>
  <c r="AL70" i="37"/>
  <c r="AG72" i="37"/>
  <c r="AG67" i="37"/>
  <c r="AF68" i="37"/>
  <c r="AF75" i="37" s="1"/>
  <c r="AL71" i="37"/>
  <c r="AL54" i="37"/>
  <c r="AL48" i="37"/>
  <c r="AM38" i="37"/>
  <c r="AI61" i="37"/>
  <c r="AI76" i="37" s="1"/>
  <c r="AJ40" i="37"/>
  <c r="AI60" i="37"/>
  <c r="AI56" i="37" s="1"/>
  <c r="AI63" i="37" s="1"/>
  <c r="AI65" i="37" s="1"/>
  <c r="AE69" i="37"/>
  <c r="AM71" i="37" l="1"/>
  <c r="AM48" i="37"/>
  <c r="AN38" i="37"/>
  <c r="AM54" i="37"/>
  <c r="AF69" i="37"/>
  <c r="AL82" i="37"/>
  <c r="AM70" i="37"/>
  <c r="AO73" i="37"/>
  <c r="AP64" i="37"/>
  <c r="AO62" i="37"/>
  <c r="AJ61" i="37"/>
  <c r="AJ76" i="37" s="1"/>
  <c r="AJ60" i="37"/>
  <c r="AK40" i="37"/>
  <c r="AG68" i="37"/>
  <c r="AG75" i="37" s="1"/>
  <c r="AG80" i="37" s="1"/>
  <c r="AG69" i="37"/>
  <c r="AH72" i="37"/>
  <c r="AH67" i="37"/>
  <c r="AF83" i="37"/>
  <c r="AF84" i="37" s="1"/>
  <c r="AF87" i="37" s="1"/>
  <c r="AF81" i="37"/>
  <c r="AF86" i="37" s="1"/>
  <c r="AF85" i="37"/>
  <c r="AI72" i="37"/>
  <c r="AI67" i="37"/>
  <c r="AG83" i="37" l="1"/>
  <c r="AG84" i="37" s="1"/>
  <c r="AG87" i="37" s="1"/>
  <c r="AG81" i="37"/>
  <c r="AG86" i="37" s="1"/>
  <c r="AG85" i="37"/>
  <c r="AM82" i="37"/>
  <c r="AN70" i="37"/>
  <c r="AN54" i="37"/>
  <c r="AN71" i="37"/>
  <c r="AN48" i="37"/>
  <c r="AO38" i="37"/>
  <c r="AI68" i="37"/>
  <c r="AI75" i="37" s="1"/>
  <c r="AI80" i="37"/>
  <c r="AH68" i="37"/>
  <c r="AH75" i="37" s="1"/>
  <c r="AH80" i="37" s="1"/>
  <c r="AK60" i="37"/>
  <c r="AK56" i="37" s="1"/>
  <c r="AK63" i="37" s="1"/>
  <c r="AK65" i="37" s="1"/>
  <c r="AL40" i="37"/>
  <c r="AK61" i="37"/>
  <c r="AP73" i="37"/>
  <c r="AQ64" i="37"/>
  <c r="AP62" i="37"/>
  <c r="AJ56" i="37"/>
  <c r="AJ63" i="37" s="1"/>
  <c r="AJ65" i="37" s="1"/>
  <c r="AH83" i="37" l="1"/>
  <c r="AH84" i="37" s="1"/>
  <c r="AH87" i="37" s="1"/>
  <c r="AH81" i="37"/>
  <c r="AH86" i="37" s="1"/>
  <c r="AH85" i="37"/>
  <c r="AL60" i="37"/>
  <c r="AL56" i="37" s="1"/>
  <c r="AL63" i="37" s="1"/>
  <c r="AL65" i="37" s="1"/>
  <c r="AL61" i="37"/>
  <c r="AM40" i="37"/>
  <c r="AQ73" i="37"/>
  <c r="AR64" i="37"/>
  <c r="AQ62" i="37"/>
  <c r="AK67" i="37"/>
  <c r="AK72" i="37"/>
  <c r="AJ72" i="37"/>
  <c r="AJ67" i="37"/>
  <c r="AI83" i="37"/>
  <c r="AI84" i="37" s="1"/>
  <c r="AI87" i="37" s="1"/>
  <c r="AI81" i="37"/>
  <c r="AI86" i="37" s="1"/>
  <c r="AI85" i="37"/>
  <c r="AI69" i="37"/>
  <c r="AK76" i="37"/>
  <c r="AH69" i="37"/>
  <c r="AO71" i="37"/>
  <c r="AO54" i="37"/>
  <c r="AO48" i="37"/>
  <c r="AP38" i="37"/>
  <c r="AN82" i="37"/>
  <c r="AO70" i="37"/>
  <c r="AL72" i="37" l="1"/>
  <c r="AL67" i="37"/>
  <c r="AP71" i="37"/>
  <c r="AP54" i="37"/>
  <c r="AP48" i="37"/>
  <c r="AQ38" i="37"/>
  <c r="AK68" i="37"/>
  <c r="AK69" i="37"/>
  <c r="AM61" i="37"/>
  <c r="AM76" i="37" s="1"/>
  <c r="AN40" i="37"/>
  <c r="AM60" i="37"/>
  <c r="AR73" i="37"/>
  <c r="AR62" i="37"/>
  <c r="AS64" i="37"/>
  <c r="AO82" i="37"/>
  <c r="AP70" i="37"/>
  <c r="AJ68" i="37"/>
  <c r="AJ75" i="37" s="1"/>
  <c r="AJ80" i="37" s="1"/>
  <c r="AL76" i="37"/>
  <c r="AJ83" i="37" l="1"/>
  <c r="AJ84" i="37" s="1"/>
  <c r="AJ87" i="37" s="1"/>
  <c r="AJ85" i="37"/>
  <c r="AJ81" i="37"/>
  <c r="AJ86" i="37" s="1"/>
  <c r="AS73" i="37"/>
  <c r="AT64" i="37"/>
  <c r="AS62" i="37"/>
  <c r="AJ69" i="37"/>
  <c r="AN61" i="37"/>
  <c r="AN60" i="37"/>
  <c r="AN56" i="37" s="1"/>
  <c r="AN63" i="37" s="1"/>
  <c r="AN65" i="37" s="1"/>
  <c r="AO40" i="37"/>
  <c r="AQ71" i="37"/>
  <c r="AQ54" i="37"/>
  <c r="AQ48" i="37"/>
  <c r="AR38" i="37"/>
  <c r="AL68" i="37"/>
  <c r="AL69" i="37" s="1"/>
  <c r="AP82" i="37"/>
  <c r="AQ70" i="37"/>
  <c r="AM56" i="37"/>
  <c r="AM63" i="37" s="1"/>
  <c r="AM65" i="37" s="1"/>
  <c r="AK75" i="37"/>
  <c r="AK80" i="37" s="1"/>
  <c r="AK83" i="37" l="1"/>
  <c r="AK84" i="37" s="1"/>
  <c r="AK87" i="37" s="1"/>
  <c r="AK85" i="37"/>
  <c r="AK81" i="37"/>
  <c r="AK86" i="37" s="1"/>
  <c r="AM72" i="37"/>
  <c r="AM67" i="37"/>
  <c r="AQ82" i="37"/>
  <c r="AR70" i="37"/>
  <c r="AR71" i="37"/>
  <c r="AR54" i="37"/>
  <c r="AR48" i="37"/>
  <c r="AS38" i="37"/>
  <c r="AO60" i="37"/>
  <c r="AO56" i="37" s="1"/>
  <c r="AO63" i="37" s="1"/>
  <c r="AO65" i="37" s="1"/>
  <c r="AO61" i="37"/>
  <c r="AP40" i="37"/>
  <c r="AN72" i="37"/>
  <c r="AN67" i="37"/>
  <c r="AL75" i="37"/>
  <c r="AL80" i="37" s="1"/>
  <c r="AN76" i="37"/>
  <c r="AT73" i="37"/>
  <c r="AU64" i="37"/>
  <c r="AT62" i="37"/>
  <c r="AL83" i="37" l="1"/>
  <c r="AL84" i="37" s="1"/>
  <c r="AL87" i="37" s="1"/>
  <c r="AL81" i="37"/>
  <c r="AL86" i="37" s="1"/>
  <c r="AL85" i="37"/>
  <c r="AO72" i="37"/>
  <c r="AO67" i="37"/>
  <c r="AP60" i="37"/>
  <c r="AP61" i="37"/>
  <c r="AP76" i="37" s="1"/>
  <c r="AQ40" i="37"/>
  <c r="AU73" i="37"/>
  <c r="AV64" i="37"/>
  <c r="AU62" i="37"/>
  <c r="AN68" i="37"/>
  <c r="AS71" i="37"/>
  <c r="AS54" i="37"/>
  <c r="AT38" i="37"/>
  <c r="AS48" i="37"/>
  <c r="AR82" i="37"/>
  <c r="AS70" i="37"/>
  <c r="AO76" i="37"/>
  <c r="AM68" i="37"/>
  <c r="AM75" i="37" s="1"/>
  <c r="AM80" i="37" s="1"/>
  <c r="AM83" i="37" l="1"/>
  <c r="AM84" i="37" s="1"/>
  <c r="AM87" i="37" s="1"/>
  <c r="AM85" i="37"/>
  <c r="AM81" i="37"/>
  <c r="AM86" i="37" s="1"/>
  <c r="AO80" i="37"/>
  <c r="AM69" i="37"/>
  <c r="AV73" i="37"/>
  <c r="AW64" i="37"/>
  <c r="AV62" i="37"/>
  <c r="AP56" i="37"/>
  <c r="AP63" i="37" s="1"/>
  <c r="AP65" i="37" s="1"/>
  <c r="AT71" i="37"/>
  <c r="AT48" i="37"/>
  <c r="AU38" i="37"/>
  <c r="AT54" i="37"/>
  <c r="AN75" i="37"/>
  <c r="AN80" i="37" s="1"/>
  <c r="AS82" i="37"/>
  <c r="AT70" i="37"/>
  <c r="AN69" i="37"/>
  <c r="AQ61" i="37"/>
  <c r="AQ60" i="37"/>
  <c r="AQ56" i="37" s="1"/>
  <c r="AQ63" i="37" s="1"/>
  <c r="AQ65" i="37" s="1"/>
  <c r="AR40" i="37"/>
  <c r="AO68" i="37"/>
  <c r="AO75" i="37" s="1"/>
  <c r="AR61" i="37" l="1"/>
  <c r="AR60" i="37"/>
  <c r="AR56" i="37" s="1"/>
  <c r="AR63" i="37" s="1"/>
  <c r="AR65" i="37" s="1"/>
  <c r="AS40" i="37"/>
  <c r="AT82" i="37"/>
  <c r="AU70" i="37"/>
  <c r="AU71" i="37"/>
  <c r="AU48" i="37"/>
  <c r="AV38" i="37"/>
  <c r="AU54" i="37"/>
  <c r="AO83" i="37"/>
  <c r="AO85" i="37"/>
  <c r="AO81" i="37"/>
  <c r="AQ72" i="37"/>
  <c r="AQ67" i="37"/>
  <c r="AW73" i="37"/>
  <c r="AW62" i="37"/>
  <c r="AX64" i="37"/>
  <c r="AQ76" i="37"/>
  <c r="AN83" i="37"/>
  <c r="AN84" i="37" s="1"/>
  <c r="AN87" i="37" s="1"/>
  <c r="AN81" i="37"/>
  <c r="AN86" i="37" s="1"/>
  <c r="AN85" i="37"/>
  <c r="AO69" i="37"/>
  <c r="AP72" i="37"/>
  <c r="AP67" i="37"/>
  <c r="AS60" i="37" l="1"/>
  <c r="AS61" i="37"/>
  <c r="AT40" i="37"/>
  <c r="AR72" i="37"/>
  <c r="AR67" i="37"/>
  <c r="AP68" i="37"/>
  <c r="AP75" i="37" s="1"/>
  <c r="AP80" i="37" s="1"/>
  <c r="AO86" i="37"/>
  <c r="AV71" i="37"/>
  <c r="AV54" i="37"/>
  <c r="AV48" i="37"/>
  <c r="AW38" i="37"/>
  <c r="AQ68" i="37"/>
  <c r="AQ75" i="37" s="1"/>
  <c r="AO84" i="37"/>
  <c r="AO87" i="37" s="1"/>
  <c r="AX73" i="37"/>
  <c r="AY64" i="37"/>
  <c r="AX62" i="37"/>
  <c r="AQ80" i="37"/>
  <c r="AU82" i="37"/>
  <c r="AV70" i="37"/>
  <c r="AR76" i="37"/>
  <c r="AP83" i="37" l="1"/>
  <c r="AP84" i="37" s="1"/>
  <c r="AP87" i="37" s="1"/>
  <c r="AP85" i="37"/>
  <c r="AP81" i="37"/>
  <c r="AP86" i="37" s="1"/>
  <c r="AW71" i="37"/>
  <c r="AW54" i="37"/>
  <c r="AW48" i="37"/>
  <c r="AX38" i="37"/>
  <c r="AS76" i="37"/>
  <c r="AQ83" i="37"/>
  <c r="AQ84" i="37" s="1"/>
  <c r="AQ87" i="37" s="1"/>
  <c r="AQ85" i="37"/>
  <c r="AQ81" i="37"/>
  <c r="AQ86" i="37" s="1"/>
  <c r="AT60" i="37"/>
  <c r="AT61" i="37"/>
  <c r="AT76" i="37" s="1"/>
  <c r="AU40" i="37"/>
  <c r="AV82" i="37"/>
  <c r="AW70" i="37"/>
  <c r="AY73" i="37"/>
  <c r="AZ64" i="37"/>
  <c r="AY62" i="37"/>
  <c r="AQ69" i="37"/>
  <c r="AP69" i="37"/>
  <c r="AR68" i="37"/>
  <c r="AR75" i="37" s="1"/>
  <c r="AR80" i="37" s="1"/>
  <c r="AR69" i="37"/>
  <c r="AS56" i="37"/>
  <c r="AS63" i="37" s="1"/>
  <c r="AS65" i="37" s="1"/>
  <c r="AR83" i="37" l="1"/>
  <c r="AR84" i="37" s="1"/>
  <c r="AR87" i="37" s="1"/>
  <c r="AR85" i="37"/>
  <c r="AR81" i="37"/>
  <c r="AR86" i="37" s="1"/>
  <c r="AZ73" i="37"/>
  <c r="AZ62" i="37"/>
  <c r="AU61" i="37"/>
  <c r="AU60" i="37"/>
  <c r="AU56" i="37" s="1"/>
  <c r="AU63" i="37" s="1"/>
  <c r="AU65" i="37" s="1"/>
  <c r="AV40" i="37"/>
  <c r="AX71" i="37"/>
  <c r="AX54" i="37"/>
  <c r="AX48" i="37"/>
  <c r="AY38" i="37"/>
  <c r="AS72" i="37"/>
  <c r="AS67" i="37"/>
  <c r="AW82" i="37"/>
  <c r="AX70" i="37"/>
  <c r="AT56" i="37"/>
  <c r="AT63" i="37" s="1"/>
  <c r="AT65" i="37" s="1"/>
  <c r="AX82" i="37" l="1"/>
  <c r="AY70" i="37"/>
  <c r="AY71" i="37"/>
  <c r="AY54" i="37"/>
  <c r="AY48" i="37"/>
  <c r="AZ38" i="37"/>
  <c r="AV61" i="37"/>
  <c r="AV60" i="37"/>
  <c r="AV56" i="37" s="1"/>
  <c r="AV63" i="37" s="1"/>
  <c r="AV65" i="37" s="1"/>
  <c r="AW40" i="37"/>
  <c r="AU72" i="37"/>
  <c r="AU67" i="37"/>
  <c r="AS68" i="37"/>
  <c r="AS75" i="37" s="1"/>
  <c r="AS80" i="37" s="1"/>
  <c r="AU76" i="37"/>
  <c r="AT72" i="37"/>
  <c r="AT67" i="37"/>
  <c r="AS83" i="37" l="1"/>
  <c r="AS84" i="37" s="1"/>
  <c r="AS87" i="37" s="1"/>
  <c r="AS81" i="37"/>
  <c r="AS86" i="37" s="1"/>
  <c r="AS85" i="37"/>
  <c r="AT69" i="37"/>
  <c r="AT68" i="37"/>
  <c r="AT75" i="37" s="1"/>
  <c r="AV72" i="37"/>
  <c r="AV67" i="37"/>
  <c r="AT80" i="37"/>
  <c r="AU68" i="37"/>
  <c r="AU75" i="37" s="1"/>
  <c r="AU80" i="37" s="1"/>
  <c r="AV76" i="37"/>
  <c r="AY82" i="37"/>
  <c r="AZ70" i="37"/>
  <c r="AZ82" i="37" s="1"/>
  <c r="AZ71" i="37"/>
  <c r="AZ54" i="37"/>
  <c r="AZ48" i="37"/>
  <c r="AS69" i="37"/>
  <c r="AW60" i="37"/>
  <c r="AW56" i="37" s="1"/>
  <c r="AW63" i="37" s="1"/>
  <c r="AW65" i="37" s="1"/>
  <c r="AW61" i="37"/>
  <c r="AW76" i="37" s="1"/>
  <c r="AX40" i="37"/>
  <c r="AU83" i="37" l="1"/>
  <c r="AU81" i="37"/>
  <c r="AU85" i="37"/>
  <c r="AT83" i="37"/>
  <c r="AT84" i="37" s="1"/>
  <c r="AT87" i="37" s="1"/>
  <c r="AT85" i="37"/>
  <c r="AT81" i="37"/>
  <c r="AT86" i="37" s="1"/>
  <c r="AW72" i="37"/>
  <c r="AW67" i="37"/>
  <c r="AV80" i="37"/>
  <c r="AV68" i="37"/>
  <c r="AV75" i="37" s="1"/>
  <c r="AV69" i="37"/>
  <c r="AX60" i="37"/>
  <c r="AX56" i="37" s="1"/>
  <c r="AX63" i="37" s="1"/>
  <c r="AX65" i="37" s="1"/>
  <c r="AX61" i="37"/>
  <c r="AX76" i="37" s="1"/>
  <c r="AY40" i="37"/>
  <c r="AU69" i="37"/>
  <c r="AX72" i="37" l="1"/>
  <c r="AX67" i="37"/>
  <c r="AV83" i="37"/>
  <c r="AV84" i="37" s="1"/>
  <c r="AV81" i="37"/>
  <c r="AV86" i="37" s="1"/>
  <c r="AV85" i="37"/>
  <c r="AW68" i="37"/>
  <c r="AW75" i="37" s="1"/>
  <c r="AW69" i="37"/>
  <c r="AW80" i="37"/>
  <c r="AY61" i="37"/>
  <c r="AY76" i="37" s="1"/>
  <c r="AY60" i="37"/>
  <c r="AZ40" i="37"/>
  <c r="AU86" i="37"/>
  <c r="AU84" i="37"/>
  <c r="AU87" i="37" s="1"/>
  <c r="AW83" i="37" l="1"/>
  <c r="AW84" i="37" s="1"/>
  <c r="AW87" i="37" s="1"/>
  <c r="AW85" i="37"/>
  <c r="AW81" i="37"/>
  <c r="AW86" i="37" s="1"/>
  <c r="AZ61" i="37"/>
  <c r="AZ76" i="37" s="1"/>
  <c r="AZ60" i="37"/>
  <c r="AV87" i="37"/>
  <c r="AY56" i="37"/>
  <c r="AY63" i="37" s="1"/>
  <c r="AY65" i="37" s="1"/>
  <c r="AX69" i="37"/>
  <c r="AX68" i="37"/>
  <c r="AX75" i="37" s="1"/>
  <c r="AX80" i="37"/>
  <c r="AX83" i="37" l="1"/>
  <c r="AX84" i="37" s="1"/>
  <c r="AX87" i="37" s="1"/>
  <c r="AX85" i="37"/>
  <c r="AX81" i="37"/>
  <c r="AX86" i="37" s="1"/>
  <c r="AY72" i="37"/>
  <c r="AY67" i="37"/>
  <c r="AZ56" i="37"/>
  <c r="AZ63" i="37" s="1"/>
  <c r="AZ65" i="37" s="1"/>
  <c r="AZ72" i="37" l="1"/>
  <c r="AZ67" i="37"/>
  <c r="AY69" i="37"/>
  <c r="AY68" i="37"/>
  <c r="AY75" i="37" s="1"/>
  <c r="AY80" i="37" s="1"/>
  <c r="AY83" i="37" l="1"/>
  <c r="AY84" i="37" s="1"/>
  <c r="AY87" i="37" s="1"/>
  <c r="AY85" i="37"/>
  <c r="AY81" i="37"/>
  <c r="AY86" i="37" s="1"/>
  <c r="AZ69" i="37"/>
  <c r="AZ68" i="37"/>
  <c r="AZ75" i="37" s="1"/>
  <c r="AZ80" i="37" s="1"/>
  <c r="AZ83" i="37" l="1"/>
  <c r="AZ84" i="37" s="1"/>
  <c r="AZ87" i="37" s="1"/>
  <c r="F20" i="37" s="1"/>
  <c r="AZ81" i="37"/>
  <c r="AZ86" i="37" s="1"/>
  <c r="F19" i="37" s="1"/>
  <c r="AZ85" i="37"/>
  <c r="D29" i="35" l="1"/>
  <c r="F29" i="35" s="1"/>
  <c r="A15" i="6" l="1"/>
  <c r="A15" i="10" l="1"/>
  <c r="E15" i="32"/>
  <c r="B21" i="22" l="1"/>
  <c r="D30" i="35" l="1"/>
  <c r="F30" i="35" s="1"/>
  <c r="A11" i="35"/>
  <c r="A8" i="35"/>
  <c r="A4" i="35"/>
  <c r="D52" i="35" l="1"/>
  <c r="A14" i="34"/>
  <c r="A11" i="34"/>
  <c r="A15" i="30" l="1"/>
  <c r="A14" i="35" s="1"/>
  <c r="A12" i="30"/>
  <c r="A9" i="30"/>
  <c r="A5" i="30"/>
  <c r="A5" i="32"/>
  <c r="E9" i="32"/>
  <c r="E12" i="32" l="1"/>
  <c r="A13" i="31"/>
  <c r="A5" i="22" l="1"/>
  <c r="A5" i="5" l="1"/>
  <c r="A5" i="10"/>
  <c r="A4" i="17"/>
  <c r="A5" i="6"/>
  <c r="A12" i="22" l="1"/>
  <c r="A9" i="22"/>
  <c r="A15" i="5"/>
  <c r="A12" i="5"/>
  <c r="A9" i="5"/>
  <c r="A12" i="10"/>
  <c r="A9" i="10"/>
  <c r="A14" i="17"/>
  <c r="A11" i="17"/>
  <c r="A8" i="17"/>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<sst xmlns="http://schemas.openxmlformats.org/spreadsheetml/2006/main" count="897" uniqueCount="616">
  <si>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</si>
  <si>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</si>
  <si>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</si>
  <si>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</si>
  <si>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</si>
  <si>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</si>
  <si>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</si>
  <si>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</si>
  <si>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</si>
  <si>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</si>
  <si>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</si>
  <si>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</si>
  <si>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</si>
  <si>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</si>
  <si>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</si>
  <si>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</si>
  <si>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</si>
  <si>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</si>
  <si>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</si>
  <si>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</si>
  <si>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</si>
  <si>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</si>
  <si>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</si>
  <si>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</si>
  <si>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</si>
  <si>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</si>
  <si>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</si>
  <si>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</si>
  <si>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</si>
  <si>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</si>
  <si>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</si>
  <si>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</si>
  <si>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</si>
  <si>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</si>
  <si>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</si>
  <si>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</si>
  <si>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</si>
  <si>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</si>
  <si>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</si>
  <si>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</si>
  <si>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</si>
  <si>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</si>
  <si>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</si>
  <si>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</si>
  <si>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</si>
  <si>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</si>
  <si>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</si>
  <si>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</si>
  <si>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</si>
  <si>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</si>
  <si>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</si>
  <si>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</si>
  <si>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</si>
  <si>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</si>
  <si>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</si>
  <si>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</si>
  <si>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</si>
  <si>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</si>
  <si>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</si>
  <si>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</si>
  <si>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</si>
  <si>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</si>
  <si>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</si>
  <si>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</si>
  <si>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</si>
  <si>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</si>
  <si>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</si>
  <si>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</si>
  <si>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</si>
  <si>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</si>
  <si>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</si>
  <si>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</si>
  <si>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</si>
  <si>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</si>
  <si>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</si>
  <si>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</si>
  <si>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</si>
  <si>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</si>
  <si>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</si>
  <si>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</si>
  <si>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</si>
  <si>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</si>
  <si>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</si>
  <si>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</si>
  <si>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</si>
  <si>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</si>
  <si>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</si>
  <si>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</si>
  <si>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</si>
  <si>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</si>
  <si>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</si>
  <si>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</si>
  <si>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</si>
  <si>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</si>
  <si>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</si>
  <si>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</si>
  <si>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</si>
  <si>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</si>
  <si>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</si>
  <si>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</si>
  <si>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</si>
  <si>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</si>
  <si>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</si>
  <si>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</si>
  <si>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</si>
  <si>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</si>
  <si>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</si>
  <si>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</si>
  <si>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</si>
  <si>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</si>
  <si>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</si>
  <si>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</si>
  <si>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</si>
  <si>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</si>
  <si>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</si>
  <si>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</si>
  <si>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</si>
  <si>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</si>
  <si>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</si>
  <si>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</si>
  <si>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</si>
  <si>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</si>
  <si>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</si>
  <si>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</si>
  <si>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</si>
  <si>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</si>
  <si>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</si>
  <si>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</si>
  <si>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</si>
  <si>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</si>
  <si>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</si>
  <si>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</si>
  <si>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</si>
  <si>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</si>
  <si>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</si>
  <si>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</si>
  <si>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</si>
  <si>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</si>
  <si>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</si>
  <si>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</si>
  <si>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</si>
  <si>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</si>
  <si>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</si>
  <si>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</si>
  <si>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</si>
  <si>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</si>
  <si>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</si>
  <si>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</si>
  <si>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</si>
  <si>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</si>
  <si>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</si>
  <si>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</si>
  <si>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</si>
  <si>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</si>
  <si>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</si>
  <si>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</si>
  <si>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</si>
  <si>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</si>
  <si>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</si>
  <si>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</si>
  <si>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</si>
  <si>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</si>
  <si>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</si>
  <si>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</si>
  <si>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</si>
  <si>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</si>
  <si>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</si>
  <si>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</si>
  <si>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</si>
  <si>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</si>
  <si>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</si>
  <si>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</si>
  <si>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</si>
  <si>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</si>
  <si>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</si>
  <si>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</si>
  <si>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</si>
  <si>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</si>
  <si>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</si>
  <si>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</si>
  <si>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</si>
  <si>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</si>
  <si>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</si>
  <si>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</si>
  <si>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</si>
  <si>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</si>
  <si>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</si>
  <si>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</si>
  <si>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</si>
  <si>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</si>
  <si>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</si>
  <si>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</si>
  <si>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</si>
  <si>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</si>
  <si>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</si>
  <si>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</si>
  <si>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</si>
  <si>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</si>
  <si>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</si>
  <si>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</si>
  <si>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</si>
  <si>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</si>
  <si>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</si>
  <si>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</si>
  <si>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</si>
  <si>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</si>
  <si>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</si>
  <si>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</si>
  <si>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</si>
  <si>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</si>
  <si>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</si>
  <si>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</si>
  <si>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</si>
  <si>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</si>
  <si>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</si>
  <si>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</si>
  <si>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</si>
  <si>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</si>
  <si>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</si>
  <si>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</si>
  <si>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</si>
  <si>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</si>
  <si>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</si>
  <si>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</si>
  <si>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</si>
  <si>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</si>
  <si>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</si>
  <si>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</si>
  <si>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</si>
  <si>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</si>
  <si>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</si>
  <si>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</si>
  <si>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</si>
  <si>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</si>
  <si>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</si>
  <si>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</si>
  <si>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</si>
  <si>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</si>
  <si>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</si>
  <si>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</si>
  <si>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</si>
  <si>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</si>
  <si>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</si>
  <si>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</si>
  <si>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</si>
  <si>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</si>
  <si>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</si>
  <si>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</si>
  <si>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</si>
  <si>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</si>
  <si>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</si>
  <si>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</si>
  <si>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</si>
  <si>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</si>
  <si>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</si>
  <si>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</si>
  <si>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</si>
  <si>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</si>
  <si>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</si>
  <si>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</si>
  <si>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</si>
  <si>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</si>
  <si>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</si>
  <si>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</si>
  <si>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</si>
  <si>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</si>
  <si>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</si>
  <si>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</si>
  <si>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</si>
  <si>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</si>
  <si>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</si>
  <si>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</si>
  <si>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</si>
  <si>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</si>
  <si>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</si>
  <si>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</si>
  <si>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</si>
  <si>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</si>
  <si>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</si>
  <si>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</si>
  <si>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</si>
  <si>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</si>
  <si>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</si>
  <si>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</si>
  <si>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</si>
  <si>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</si>
  <si>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</si>
  <si>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</si>
  <si>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</si>
  <si>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</si>
  <si>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</si>
  <si>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</si>
  <si>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</si>
  <si>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</si>
  <si>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</si>
  <si>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</si>
  <si>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</si>
  <si>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</si>
  <si>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</si>
  <si>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</si>
  <si>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</si>
  <si>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</si>
  <si>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</si>
  <si>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</si>
  <si>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</si>
  <si>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</si>
  <si>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</si>
  <si>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</si>
  <si>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</si>
  <si>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</si>
  <si>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</si>
  <si>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</si>
  <si>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</si>
  <si>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</si>
  <si>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</si>
  <si>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</si>
  <si>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</si>
  <si>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</si>
  <si>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</si>
  <si>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</si>
  <si>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</si>
  <si>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</si>
  <si>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</si>
  <si>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</si>
  <si>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</si>
  <si>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</si>
  <si>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</si>
  <si>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</si>
  <si>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</si>
  <si>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</si>
  <si>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</si>
  <si>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</si>
  <si>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</si>
  <si>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</si>
  <si>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</si>
  <si>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</si>
  <si>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</si>
  <si>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</si>
  <si>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</si>
  <si>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</si>
  <si>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</si>
  <si>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</si>
  <si>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</si>
  <si>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</si>
  <si>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</si>
  <si>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</si>
  <si>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</si>
  <si>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</si>
  <si>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</si>
  <si>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</si>
  <si>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</si>
  <si>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</si>
  <si>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</si>
  <si>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</si>
  <si>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</si>
  <si>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</si>
  <si>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</si>
  <si>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</si>
  <si>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</si>
  <si>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</si>
  <si>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</si>
  <si>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</si>
  <si>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</si>
  <si>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</si>
  <si>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</si>
  <si>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</si>
  <si>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</si>
  <si>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</si>
  <si>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</si>
  <si>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</si>
  <si>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</si>
  <si>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</si>
  <si>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</si>
  <si>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</si>
  <si>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</si>
  <si>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</si>
  <si>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</si>
  <si>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</si>
  <si>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</si>
  <si>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</si>
  <si>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</si>
  <si>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</si>
  <si>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</si>
  <si>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</si>
  <si>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</si>
  <si>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</si>
  <si>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</si>
  <si>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</si>
  <si>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</si>
  <si>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</si>
  <si>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</si>
  <si>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</si>
  <si>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</si>
  <si>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</si>
  <si>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</si>
  <si>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</si>
  <si>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</si>
  <si>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</si>
  <si>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</si>
  <si>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</si>
  <si>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</si>
  <si>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</si>
  <si>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</si>
  <si>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</si>
  <si>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</si>
  <si>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</si>
  <si>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</si>
  <si>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</si>
  <si>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</si>
  <si>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</si>
  <si>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</si>
  <si>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</si>
  <si>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</si>
  <si>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</si>
  <si>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</si>
  <si>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</si>
  <si>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</si>
  <si>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</si>
  <si>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</si>
  <si>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</si>
  <si>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</si>
  <si>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</si>
  <si>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</si>
  <si>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</si>
  <si>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</si>
  <si>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</si>
  <si>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</si>
  <si>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</si>
  <si>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</si>
  <si>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</si>
  <si>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</si>
  <si>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</si>
  <si>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</si>
  <si>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</si>
  <si>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</si>
  <si>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</si>
  <si>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</si>
  <si>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</si>
  <si>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</si>
  <si>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</si>
  <si>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</si>
  <si>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</si>
  <si>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</si>
  <si>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</si>
  <si>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</si>
  <si>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</si>
  <si>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</si>
  <si>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</si>
  <si>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</si>
  <si>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</si>
  <si>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</si>
  <si>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</si>
  <si>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</si>
  <si>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</si>
  <si>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</si>
  <si>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</si>
  <si>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</si>
  <si>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</si>
  <si>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</si>
  <si>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</si>
  <si>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</si>
  <si>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</si>
  <si>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</si>
  <si>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</si>
  <si>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</si>
  <si>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</si>
  <si>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</si>
  <si>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</si>
  <si>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</si>
  <si>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</si>
  <si>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</si>
  <si>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</si>
  <si>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</si>
  <si>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</si>
  <si>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4.6.</t>
  </si>
  <si>
    <t>не требуется</t>
  </si>
  <si>
    <t>нет</t>
  </si>
  <si>
    <t>объем заключенного договора в ценах _____ года с НДС, млн. руб.</t>
  </si>
  <si>
    <t>ЯНАО</t>
  </si>
  <si>
    <t>Целесообразность реализации проекта</t>
  </si>
  <si>
    <t xml:space="preserve">NPV, руб. </t>
  </si>
  <si>
    <t>3.6.</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</si>
  <si>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</si>
  <si>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</si>
  <si>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</si>
  <si>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</si>
  <si>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</si>
  <si>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</si>
  <si>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</si>
  <si>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</si>
  <si>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</si>
  <si>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</si>
  <si>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</si>
  <si>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</si>
  <si>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</si>
  <si>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</si>
  <si>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</si>
  <si>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</si>
  <si>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</si>
  <si>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</si>
  <si>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</si>
  <si>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</si>
  <si>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</si>
  <si>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</si>
  <si>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</si>
  <si>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</si>
  <si>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</si>
  <si>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</si>
  <si>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</si>
  <si>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</si>
  <si>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</si>
  <si>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</si>
  <si>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</si>
  <si>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</si>
  <si>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</si>
  <si>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</si>
  <si>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</si>
  <si>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</si>
  <si>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</si>
  <si>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</si>
  <si>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</si>
  <si>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</si>
  <si>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</si>
  <si>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</si>
  <si>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</si>
  <si>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</si>
  <si>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</si>
  <si>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</si>
  <si>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</si>
  <si>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</si>
  <si>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</si>
  <si>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</si>
  <si>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</si>
  <si>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</si>
  <si>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</si>
  <si>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</si>
  <si>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</si>
  <si>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</si>
  <si>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</si>
  <si>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</si>
  <si>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</si>
  <si>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</si>
  <si>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</si>
  <si>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</si>
  <si>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АО "Россети Тюмень"</t>
  </si>
  <si>
    <t>Филиал АО "РОССЕТИ ТЮМЕНЬ" Северные электрические сети</t>
  </si>
  <si>
    <t>возможность реализации в установленный срок</t>
  </si>
  <si>
    <t>Год окончания строительства 2022</t>
  </si>
  <si>
    <t>L_NS2000.KL.0001</t>
  </si>
  <si>
    <t>Развитие электрической сети, связанное с подключением новых потребителей</t>
  </si>
  <si>
    <t xml:space="preserve"> КЛ 10 кВ 2х0,7 км, БКТП 10/0,4 кВ 2*1250 кВА</t>
  </si>
  <si>
    <t>7,962 млн/МВт</t>
  </si>
  <si>
    <t>Этапов строительства не предусмотрено</t>
  </si>
  <si>
    <t>ЯНАО, г. Новый Уренгой</t>
  </si>
  <si>
    <t>новое строительство</t>
  </si>
  <si>
    <t>2,5 МВА, 1,4 км, в т.ч. прирост 2,5 МВА, 1,4 км</t>
  </si>
  <si>
    <t>не подошел срок</t>
  </si>
  <si>
    <t>БКТП 10/0,4 кВ 2*1250 кВА</t>
  </si>
  <si>
    <t>ТП 10кВ №4</t>
  </si>
  <si>
    <t>БКТП 10/0,4</t>
  </si>
  <si>
    <t>КТП-10/0,4 с двумя трансформаторами 10 кВ мощностью 2х1250 кВА</t>
  </si>
  <si>
    <t>2022</t>
  </si>
  <si>
    <t>КЛ</t>
  </si>
  <si>
    <t>Подземная</t>
  </si>
  <si>
    <t>Договор от 18.06.2020 №Т6/20/0011-ДТП</t>
  </si>
  <si>
    <t>заключен</t>
  </si>
  <si>
    <t xml:space="preserve">мкр. Тундровый, г. Новый Уренгой </t>
  </si>
  <si>
    <t>РТП 10/0,4 кВ Крымская</t>
  </si>
  <si>
    <t>Ячейка №13, №14</t>
  </si>
  <si>
    <t>КЛ 10 кВ 2х0,7 км, БКТП 10/0,4 кВ 2*1250 кВА</t>
  </si>
  <si>
    <t>2,5 МВА</t>
  </si>
  <si>
    <t>г. Новый Уренгой</t>
  </si>
  <si>
    <t>не относится</t>
  </si>
  <si>
    <t>П</t>
  </si>
  <si>
    <t>Сметная стоимость проекта в ценах 2022 года с НДС, млн. руб.</t>
  </si>
  <si>
    <t>Расчет плановой стоимости инвестиционного проекта</t>
  </si>
  <si>
    <t xml:space="preserve">1. Строительство двух КЛ 10кВ ориентировочной протяженностью 0,7 км каждая, сечением кабеля 150 мм2 от ЗРУ-10кВ ячеек № 13  и № 14 существующей
РТП 10/0,4 кВ Крымская до вновь возводимой БКТП 10/0,4 кВ.
2. Строительство новой БКТП-10/0,4 кВ с установкой двух силовых трансформаторов установленной мощностью 1250 кВА каждый (мощность силовых трансформаторов уточнить при проектировании)
</t>
  </si>
  <si>
    <t>проведение торгово-закупочных процедур</t>
  </si>
  <si>
    <t>Год раскрытия информации: 2022 год</t>
  </si>
  <si>
    <t>Год 2023</t>
  </si>
  <si>
    <t>Год 2024</t>
  </si>
  <si>
    <t>Год 2025</t>
  </si>
  <si>
    <t>Год 2026</t>
  </si>
  <si>
    <t>Год 2027</t>
  </si>
  <si>
    <t>Факт 
(предложение по корректировке плана)</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</si>
  <si>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</si>
  <si>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</si>
  <si>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</si>
  <si>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</si>
  <si>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</si>
  <si>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</si>
  <si>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</si>
  <si>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Исполнение обязательств в рамках заключенного договора №Т6/20/0011-ДТП от 18.06.2020 (фактическая дата подписания с учетом протокола урегулирования разногласий 24.08.2020), а также дополнительному соглашению №1 от 18.06.2020 на осуществление технологического присоединения энергопринимающих устройств «Средняя общеобразовательная школа на 800 мест с бассейном в мкр. Тундровый, г. Новый Уренгой, ЯНАО (заявитель «Некоммерческая организация «Фонд жилищного строительства Ямало-ненецкого автономного округа»).</t>
  </si>
  <si>
    <t>Строительство БКТП-10/0,4 кВ мощностью 2*1250 кВА с КЛ 10 кВ для технологического присоединения объекта "Средняя общеобразовательная школа на 800 мест с бассейном в мкр. Тундровый"</t>
  </si>
  <si>
    <t>Финансовая модель по проекту инвестиционной программы АО "Россети Тюмень"</t>
  </si>
  <si>
    <t>План (факт) года 2022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</si>
  <si>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</si>
  <si>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</si>
  <si>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</si>
  <si>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</si>
  <si>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</si>
  <si>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</si>
  <si>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</si>
  <si>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</si>
  <si>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</si>
  <si>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</si>
  <si>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</si>
  <si>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</si>
  <si>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</si>
  <si>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</si>
  <si>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</si>
  <si>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</si>
  <si>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 xml:space="preserve"> по состоянию на 01.01.2022</t>
  </si>
  <si>
    <t>по состоянию на 01.01.2022</t>
  </si>
  <si>
    <t>3 кв. 2022</t>
  </si>
  <si>
    <t>4 кв 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</si>
</sst>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
    <numFmt numFmtId="177" formatCode="#,##0.000_ ;\-#,##0.000\ "/>
    <numFmt numFmtId="178" formatCode="0.0000"/>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vertAlign val="superscript"/>
      <sz val="12"/>
      <color rgb="FF000000"/>
      <name val="Times New Roman"/>
      <family val="1"/>
      <charset val="204"/>
    </font>
    <font>
      <sz val="12"/>
      <color rgb="FFFF0000"/>
      <name val="Times New Roman"/>
      <family val="1"/>
      <charset val="204"/>
    </font>
    <font>
      <b/>
      <sz val="22"/>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8" fillId="42" borderId="0" applyNumberFormat="0" applyProtection="0">
      <alignment horizontal="left" vertical="center" indent="1"/>
    </xf>
    <xf numFmtId="0" fontId="78" fillId="22" borderId="47" applyNumberFormat="0" applyProtection="0">
      <alignment horizontal="left" vertical="top" indent="1"/>
    </xf>
    <xf numFmtId="4" fontId="78" fillId="22" borderId="47" applyNumberFormat="0" applyProtection="0">
      <alignment horizontal="left" vertical="center" indent="1"/>
    </xf>
    <xf numFmtId="4" fontId="79" fillId="22" borderId="47" applyNumberFormat="0" applyProtection="0">
      <alignment vertical="center"/>
    </xf>
    <xf numFmtId="4" fontId="78" fillId="22" borderId="47" applyNumberFormat="0" applyProtection="0">
      <alignment vertical="center"/>
    </xf>
    <xf numFmtId="0" fontId="77" fillId="20" borderId="0">
      <alignment horizontal="center" vertical="center"/>
    </xf>
    <xf numFmtId="0" fontId="76" fillId="41" borderId="0">
      <alignment horizontal="left" vertical="top"/>
    </xf>
    <xf numFmtId="0" fontId="44" fillId="0" borderId="0"/>
    <xf numFmtId="0" fontId="75" fillId="0" borderId="0"/>
    <xf numFmtId="0" fontId="74" fillId="40"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3" fillId="37" borderId="0" applyNumberFormat="0" applyBorder="0" applyAlignment="0" applyProtection="0"/>
    <xf numFmtId="0" fontId="72" fillId="31" borderId="0" applyNumberFormat="0" applyBorder="0" applyAlignment="0" applyProtection="0"/>
    <xf numFmtId="0" fontId="72" fillId="36" borderId="0" applyNumberFormat="0" applyBorder="0" applyAlignment="0" applyProtection="0"/>
    <xf numFmtId="0" fontId="73" fillId="28"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73" fillId="35" borderId="0" applyNumberFormat="0" applyBorder="0" applyAlignment="0" applyProtection="0"/>
    <xf numFmtId="0" fontId="72" fillId="35" borderId="0" applyNumberFormat="0" applyBorder="0" applyAlignment="0" applyProtection="0"/>
    <xf numFmtId="0" fontId="72" fillId="34" borderId="0" applyNumberFormat="0" applyBorder="0" applyAlignment="0" applyProtection="0"/>
    <xf numFmtId="0" fontId="73" fillId="35" borderId="0" applyNumberFormat="0" applyBorder="0" applyAlignment="0" applyProtection="0"/>
    <xf numFmtId="0" fontId="72" fillId="34" borderId="0" applyNumberFormat="0" applyBorder="0" applyAlignment="0" applyProtection="0"/>
    <xf numFmtId="0" fontId="72" fillId="33" borderId="0" applyNumberFormat="0" applyBorder="0" applyAlignment="0" applyProtection="0"/>
    <xf numFmtId="0" fontId="73" fillId="32" borderId="0" applyNumberFormat="0" applyBorder="0" applyAlignment="0" applyProtection="0"/>
    <xf numFmtId="0" fontId="72" fillId="31" borderId="0" applyNumberFormat="0" applyBorder="0" applyAlignment="0" applyProtection="0"/>
    <xf numFmtId="0" fontId="72" fillId="30" borderId="0" applyNumberFormat="0" applyBorder="0" applyAlignment="0" applyProtection="0"/>
    <xf numFmtId="0" fontId="73" fillId="29"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29" fillId="0" borderId="0"/>
    <xf numFmtId="0" fontId="29" fillId="0" borderId="0"/>
    <xf numFmtId="0" fontId="71" fillId="0" borderId="0"/>
    <xf numFmtId="0" fontId="1" fillId="0" borderId="0"/>
    <xf numFmtId="164" fontId="44" fillId="0" borderId="0" applyFont="0" applyFill="0" applyBorder="0" applyAlignment="0" applyProtection="0"/>
    <xf numFmtId="164" fontId="70" fillId="0" borderId="0" applyFont="0" applyFill="0" applyBorder="0" applyAlignment="0" applyProtection="0"/>
    <xf numFmtId="0" fontId="70" fillId="0" borderId="0"/>
    <xf numFmtId="164" fontId="44" fillId="0" borderId="0" applyFont="0" applyFill="0" applyBorder="0" applyAlignment="0" applyProtection="0"/>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78" fillId="44" borderId="48" applyNumberFormat="0" applyProtection="0">
      <alignment horizontal="left" vertical="center" indent="1"/>
    </xf>
    <xf numFmtId="4" fontId="80" fillId="45" borderId="0" applyNumberFormat="0" applyProtection="0">
      <alignment horizontal="left" vertical="center" indent="1"/>
    </xf>
    <xf numFmtId="4" fontId="81" fillId="46" borderId="0" applyNumberFormat="0" applyProtection="0">
      <alignment horizontal="left" vertical="center" indent="1"/>
    </xf>
    <xf numFmtId="4" fontId="80" fillId="42" borderId="47" applyNumberFormat="0" applyProtection="0">
      <alignment horizontal="right" vertical="center"/>
    </xf>
    <xf numFmtId="4" fontId="76" fillId="45" borderId="0" applyNumberFormat="0" applyProtection="0">
      <alignment horizontal="left" vertical="center" indent="1"/>
    </xf>
    <xf numFmtId="4" fontId="76" fillId="42" borderId="0" applyNumberFormat="0" applyProtection="0">
      <alignment horizontal="left" vertical="center" indent="1"/>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0" fontId="29" fillId="41" borderId="1" applyNumberFormat="0">
      <protection locked="0"/>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3" fillId="47" borderId="0" applyNumberFormat="0" applyProtection="0">
      <alignment horizontal="left" vertical="center" indent="1"/>
    </xf>
    <xf numFmtId="4" fontId="84" fillId="45" borderId="47" applyNumberFormat="0" applyProtection="0">
      <alignment horizontal="right" vertical="center"/>
    </xf>
    <xf numFmtId="0" fontId="85" fillId="0" borderId="0" applyNumberFormat="0" applyFill="0" applyBorder="0" applyAlignment="0" applyProtection="0"/>
    <xf numFmtId="0" fontId="86"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7" fillId="0" borderId="49" applyBorder="0">
      <alignment horizontal="center" vertical="center" wrapText="1"/>
    </xf>
    <xf numFmtId="4" fontId="8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9" fillId="0" borderId="0"/>
    <xf numFmtId="0" fontId="29"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89" fillId="0" borderId="0"/>
    <xf numFmtId="0" fontId="29" fillId="0" borderId="0"/>
    <xf numFmtId="0" fontId="29" fillId="0" borderId="0"/>
    <xf numFmtId="0" fontId="29" fillId="0" borderId="0"/>
    <xf numFmtId="0" fontId="29" fillId="0" borderId="0"/>
    <xf numFmtId="0" fontId="8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0" fillId="0" borderId="0"/>
    <xf numFmtId="0" fontId="29" fillId="0" borderId="0"/>
    <xf numFmtId="0" fontId="8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0" fontId="44" fillId="0" borderId="0"/>
    <xf numFmtId="0" fontId="2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9" fillId="0" borderId="0"/>
    <xf numFmtId="0" fontId="29" fillId="0" borderId="0"/>
    <xf numFmtId="0" fontId="29" fillId="0" borderId="0"/>
    <xf numFmtId="0" fontId="89" fillId="0" borderId="0"/>
    <xf numFmtId="0" fontId="29" fillId="0" borderId="0"/>
    <xf numFmtId="0" fontId="29" fillId="0" borderId="0"/>
    <xf numFmtId="0" fontId="8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2" fillId="0" borderId="0">
      <alignment vertical="top"/>
    </xf>
    <xf numFmtId="0" fontId="71" fillId="0" borderId="0"/>
    <xf numFmtId="38" fontId="92"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73" fontId="92" fillId="0" borderId="0">
      <alignment vertical="top"/>
    </xf>
    <xf numFmtId="0" fontId="71" fillId="0" borderId="0"/>
    <xf numFmtId="0" fontId="71" fillId="0" borderId="0"/>
    <xf numFmtId="38" fontId="92" fillId="0" borderId="0">
      <alignment vertical="top"/>
    </xf>
    <xf numFmtId="0" fontId="57" fillId="0" borderId="0"/>
    <xf numFmtId="167" fontId="92" fillId="0" borderId="0">
      <alignment vertical="top"/>
    </xf>
    <xf numFmtId="0" fontId="71" fillId="0" borderId="0"/>
    <xf numFmtId="174" fontId="92" fillId="0" borderId="0">
      <alignment vertical="top"/>
    </xf>
    <xf numFmtId="167" fontId="92" fillId="0" borderId="0">
      <alignment vertical="top"/>
    </xf>
    <xf numFmtId="167" fontId="92" fillId="0" borderId="0">
      <alignment vertical="top"/>
    </xf>
    <xf numFmtId="0" fontId="71" fillId="0" borderId="0"/>
    <xf numFmtId="167" fontId="92" fillId="0" borderId="0">
      <alignment vertical="top"/>
    </xf>
    <xf numFmtId="0" fontId="71" fillId="0" borderId="0"/>
    <xf numFmtId="0" fontId="71" fillId="0" borderId="0"/>
    <xf numFmtId="0" fontId="71" fillId="0" borderId="0"/>
    <xf numFmtId="0" fontId="71" fillId="0" borderId="0"/>
    <xf numFmtId="38" fontId="92"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0"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0" fillId="0" borderId="0" applyFont="0" applyFill="0" applyBorder="0" applyAlignment="0" applyProtection="0"/>
    <xf numFmtId="164" fontId="70" fillId="0" borderId="0" applyFont="0" applyFill="0" applyBorder="0" applyAlignment="0" applyProtection="0"/>
    <xf numFmtId="0" fontId="70" fillId="0" borderId="0"/>
    <xf numFmtId="38" fontId="9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70" fillId="0" borderId="0" applyFont="0" applyFill="0" applyBorder="0" applyAlignment="0" applyProtection="0"/>
    <xf numFmtId="38" fontId="92" fillId="0" borderId="0">
      <alignment vertical="top"/>
    </xf>
    <xf numFmtId="4" fontId="78" fillId="22" borderId="47" applyNumberFormat="0" applyProtection="0">
      <alignment vertical="center"/>
    </xf>
    <xf numFmtId="4" fontId="79" fillId="22" borderId="47" applyNumberFormat="0" applyProtection="0">
      <alignment vertical="center"/>
    </xf>
    <xf numFmtId="4" fontId="78" fillId="22" borderId="47" applyNumberFormat="0" applyProtection="0">
      <alignment horizontal="left" vertical="center" indent="1"/>
    </xf>
    <xf numFmtId="0" fontId="78" fillId="22" borderId="47" applyNumberFormat="0" applyProtection="0">
      <alignment horizontal="left" vertical="top" indent="1"/>
    </xf>
    <xf numFmtId="4" fontId="80" fillId="3" borderId="47" applyNumberFormat="0" applyProtection="0">
      <alignment horizontal="right" vertical="center"/>
    </xf>
    <xf numFmtId="4" fontId="80" fillId="9" borderId="47" applyNumberFormat="0" applyProtection="0">
      <alignment horizontal="right" vertical="center"/>
    </xf>
    <xf numFmtId="4" fontId="80" fillId="17" borderId="47" applyNumberFormat="0" applyProtection="0">
      <alignment horizontal="right" vertical="center"/>
    </xf>
    <xf numFmtId="4" fontId="80" fillId="11" borderId="47" applyNumberFormat="0" applyProtection="0">
      <alignment horizontal="right" vertical="center"/>
    </xf>
    <xf numFmtId="4" fontId="80" fillId="15" borderId="47" applyNumberFormat="0" applyProtection="0">
      <alignment horizontal="right" vertical="center"/>
    </xf>
    <xf numFmtId="4" fontId="80" fillId="19" borderId="47" applyNumberFormat="0" applyProtection="0">
      <alignment horizontal="right" vertical="center"/>
    </xf>
    <xf numFmtId="4" fontId="80" fillId="18" borderId="47" applyNumberFormat="0" applyProtection="0">
      <alignment horizontal="right" vertical="center"/>
    </xf>
    <xf numFmtId="4" fontId="80" fillId="43" borderId="47" applyNumberFormat="0" applyProtection="0">
      <alignment horizontal="right" vertical="center"/>
    </xf>
    <xf numFmtId="4" fontId="80" fillId="10" borderId="47" applyNumberFormat="0" applyProtection="0">
      <alignment horizontal="right" vertical="center"/>
    </xf>
    <xf numFmtId="4" fontId="80" fillId="42" borderId="47" applyNumberFormat="0" applyProtection="0">
      <alignment horizontal="right" vertical="center"/>
    </xf>
    <xf numFmtId="0" fontId="29" fillId="46" borderId="47" applyNumberFormat="0" applyProtection="0">
      <alignment horizontal="left" vertical="center" indent="1"/>
    </xf>
    <xf numFmtId="0" fontId="29" fillId="46" borderId="47" applyNumberFormat="0" applyProtection="0">
      <alignment horizontal="left" vertical="top" indent="1"/>
    </xf>
    <xf numFmtId="0" fontId="29" fillId="42" borderId="47" applyNumberFormat="0" applyProtection="0">
      <alignment horizontal="left" vertical="center" indent="1"/>
    </xf>
    <xf numFmtId="0" fontId="29" fillId="42" borderId="47" applyNumberFormat="0" applyProtection="0">
      <alignment horizontal="left" vertical="top" indent="1"/>
    </xf>
    <xf numFmtId="0" fontId="29" fillId="8" borderId="47" applyNumberFormat="0" applyProtection="0">
      <alignment horizontal="left" vertical="center" indent="1"/>
    </xf>
    <xf numFmtId="0" fontId="29" fillId="8" borderId="47" applyNumberFormat="0" applyProtection="0">
      <alignment horizontal="left" vertical="top" indent="1"/>
    </xf>
    <xf numFmtId="0" fontId="29" fillId="45" borderId="47" applyNumberFormat="0" applyProtection="0">
      <alignment horizontal="left" vertical="center" indent="1"/>
    </xf>
    <xf numFmtId="0" fontId="29" fillId="45" borderId="47" applyNumberFormat="0" applyProtection="0">
      <alignment horizontal="left" vertical="top" indent="1"/>
    </xf>
    <xf numFmtId="4" fontId="80" fillId="23" borderId="47" applyNumberFormat="0" applyProtection="0">
      <alignment vertical="center"/>
    </xf>
    <xf numFmtId="4" fontId="82" fillId="23" borderId="47" applyNumberFormat="0" applyProtection="0">
      <alignment vertical="center"/>
    </xf>
    <xf numFmtId="4" fontId="80" fillId="23" borderId="47" applyNumberFormat="0" applyProtection="0">
      <alignment horizontal="left" vertical="center" indent="1"/>
    </xf>
    <xf numFmtId="0" fontId="80" fillId="23" borderId="47" applyNumberFormat="0" applyProtection="0">
      <alignment horizontal="left" vertical="top" indent="1"/>
    </xf>
    <xf numFmtId="4" fontId="80" fillId="45" borderId="47" applyNumberFormat="0" applyProtection="0">
      <alignment horizontal="right" vertical="center"/>
    </xf>
    <xf numFmtId="4" fontId="82" fillId="45" borderId="47" applyNumberFormat="0" applyProtection="0">
      <alignment horizontal="right" vertical="center"/>
    </xf>
    <xf numFmtId="4" fontId="80" fillId="42" borderId="47" applyNumberFormat="0" applyProtection="0">
      <alignment horizontal="left" vertical="center" indent="1"/>
    </xf>
    <xf numFmtId="0" fontId="80" fillId="42" borderId="47" applyNumberFormat="0" applyProtection="0">
      <alignment horizontal="left" vertical="top" indent="1"/>
    </xf>
    <xf numFmtId="4" fontId="84" fillId="45" borderId="4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4" fillId="0" borderId="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1" fontId="7" fillId="0" borderId="10" xfId="49"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3" fillId="0" borderId="1" xfId="0" quotePrefix="1" applyNumberFormat="1" applyFont="1" applyFill="1" applyBorder="1" applyAlignment="1">
      <alignment horizontal="center" vertical="center" wrapText="1"/>
    </xf>
    <xf numFmtId="49" fontId="93" fillId="25" borderId="1" xfId="0" quotePrefix="1"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1" fillId="0" borderId="0" xfId="72" applyFont="1" applyAlignment="1">
      <alignment horizontal="center" vertical="center"/>
    </xf>
    <xf numFmtId="0" fontId="63" fillId="0" borderId="0" xfId="72" applyFont="1" applyAlignment="1">
      <alignment horizontal="left" vertical="center"/>
    </xf>
    <xf numFmtId="0" fontId="45" fillId="0" borderId="0" xfId="72" applyFont="1" applyAlignment="1">
      <alignment vertical="center"/>
    </xf>
    <xf numFmtId="0" fontId="11" fillId="0" borderId="37" xfId="72" applyFont="1" applyBorder="1" applyAlignment="1">
      <alignment vertical="center"/>
    </xf>
    <xf numFmtId="167" fontId="29" fillId="0" borderId="37" xfId="72" applyNumberFormat="1" applyFont="1" applyFill="1" applyBorder="1" applyAlignment="1">
      <alignment vertical="center"/>
    </xf>
    <xf numFmtId="0" fontId="11" fillId="0" borderId="39" xfId="72" applyFont="1" applyBorder="1" applyAlignment="1">
      <alignment vertical="center"/>
    </xf>
    <xf numFmtId="3" fontId="40" fillId="0" borderId="39" xfId="72" applyNumberFormat="1" applyFont="1" applyBorder="1" applyAlignment="1">
      <alignment vertical="center"/>
    </xf>
    <xf numFmtId="0" fontId="40" fillId="0" borderId="0" xfId="72" applyFont="1" applyAlignment="1">
      <alignment vertical="center"/>
    </xf>
    <xf numFmtId="0" fontId="11" fillId="0" borderId="41" xfId="72" applyFont="1" applyBorder="1" applyAlignment="1">
      <alignment vertical="center"/>
    </xf>
    <xf numFmtId="3" fontId="40" fillId="0" borderId="41" xfId="72" applyNumberFormat="1" applyFont="1" applyBorder="1" applyAlignment="1">
      <alignment vertical="center"/>
    </xf>
    <xf numFmtId="4" fontId="40" fillId="0" borderId="1" xfId="72" applyNumberFormat="1" applyFont="1" applyFill="1" applyBorder="1" applyAlignment="1">
      <alignment horizontal="center" vertical="center"/>
    </xf>
    <xf numFmtId="0" fontId="11" fillId="0" borderId="0" xfId="72" applyFont="1" applyBorder="1" applyAlignment="1">
      <alignment vertical="center"/>
    </xf>
    <xf numFmtId="0" fontId="67" fillId="0" borderId="0" xfId="72" applyFont="1" applyAlignment="1">
      <alignment vertical="center"/>
    </xf>
    <xf numFmtId="3" fontId="40" fillId="0" borderId="38" xfId="72" applyNumberFormat="1" applyFont="1" applyBorder="1" applyAlignment="1">
      <alignment vertical="center"/>
    </xf>
    <xf numFmtId="3" fontId="40" fillId="0" borderId="40" xfId="72" applyNumberFormat="1" applyFont="1" applyBorder="1" applyAlignment="1">
      <alignment vertical="center"/>
    </xf>
    <xf numFmtId="3" fontId="40" fillId="0" borderId="1" xfId="72" applyNumberFormat="1" applyFont="1" applyFill="1" applyBorder="1" applyAlignment="1">
      <alignment horizontal="center" vertical="center"/>
    </xf>
    <xf numFmtId="0" fontId="11" fillId="0" borderId="43" xfId="72" applyFont="1" applyBorder="1" applyAlignment="1">
      <alignment vertical="center"/>
    </xf>
    <xf numFmtId="170" fontId="40" fillId="0" borderId="44" xfId="72" applyNumberFormat="1" applyFont="1" applyBorder="1" applyAlignment="1">
      <alignment vertical="center"/>
    </xf>
    <xf numFmtId="10" fontId="40" fillId="0" borderId="42" xfId="72" applyNumberFormat="1" applyFont="1" applyBorder="1" applyAlignment="1">
      <alignment vertical="center"/>
    </xf>
    <xf numFmtId="9" fontId="40" fillId="0" borderId="44" xfId="72" applyNumberFormat="1" applyFont="1" applyBorder="1" applyAlignment="1">
      <alignment vertical="center"/>
    </xf>
    <xf numFmtId="0" fontId="11" fillId="0" borderId="29" xfId="72" applyFont="1" applyBorder="1" applyAlignment="1">
      <alignment vertical="center"/>
    </xf>
    <xf numFmtId="3" fontId="40" fillId="0" borderId="37" xfId="72" applyNumberFormat="1" applyFont="1" applyBorder="1" applyAlignment="1">
      <alignment vertical="center"/>
    </xf>
    <xf numFmtId="0" fontId="11" fillId="0" borderId="25" xfId="72" applyFont="1" applyBorder="1" applyAlignment="1">
      <alignment vertical="center"/>
    </xf>
    <xf numFmtId="10" fontId="40" fillId="0" borderId="45" xfId="72" applyNumberFormat="1" applyFont="1" applyBorder="1" applyAlignment="1">
      <alignment vertical="center"/>
    </xf>
    <xf numFmtId="10" fontId="40" fillId="0" borderId="39"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0" fillId="0" borderId="43"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0" fillId="0" borderId="1" xfId="72" applyNumberFormat="1" applyFont="1" applyFill="1" applyBorder="1" applyAlignment="1">
      <alignment vertical="center"/>
    </xf>
    <xf numFmtId="10" fontId="40" fillId="25" borderId="1" xfId="72" applyNumberFormat="1" applyFont="1" applyFill="1" applyBorder="1" applyAlignment="1">
      <alignment vertical="center"/>
    </xf>
    <xf numFmtId="0" fontId="11" fillId="0" borderId="24" xfId="72" applyFont="1" applyFill="1" applyBorder="1" applyAlignment="1">
      <alignment vertical="center"/>
    </xf>
    <xf numFmtId="4" fontId="40" fillId="0" borderId="23" xfId="72" applyNumberFormat="1" applyFont="1" applyFill="1" applyBorder="1" applyAlignment="1">
      <alignment vertical="center"/>
    </xf>
    <xf numFmtId="4" fontId="40" fillId="25" borderId="23" xfId="72" applyNumberFormat="1" applyFont="1" applyFill="1" applyBorder="1" applyAlignment="1">
      <alignment vertical="center"/>
    </xf>
    <xf numFmtId="0" fontId="68" fillId="0" borderId="0" xfId="72" applyFont="1" applyAlignment="1">
      <alignment vertical="center"/>
    </xf>
    <xf numFmtId="0" fontId="68" fillId="25" borderId="0" xfId="72" applyFont="1" applyFill="1" applyAlignment="1">
      <alignment vertical="center"/>
    </xf>
    <xf numFmtId="0" fontId="41"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0" fillId="0" borderId="1" xfId="72" applyNumberFormat="1" applyFont="1" applyBorder="1" applyAlignment="1">
      <alignment vertical="center"/>
    </xf>
    <xf numFmtId="3" fontId="40" fillId="25" borderId="1" xfId="72" applyNumberFormat="1" applyFont="1" applyFill="1" applyBorder="1" applyAlignment="1">
      <alignment vertical="center"/>
    </xf>
    <xf numFmtId="3" fontId="40" fillId="0" borderId="23" xfId="72" applyNumberFormat="1" applyFont="1" applyBorder="1" applyAlignment="1">
      <alignment vertical="center"/>
    </xf>
    <xf numFmtId="3" fontId="40"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1" fillId="0" borderId="26" xfId="72" applyFont="1" applyBorder="1" applyAlignment="1">
      <alignment vertical="center"/>
    </xf>
    <xf numFmtId="168" fontId="41" fillId="0" borderId="1" xfId="72" applyNumberFormat="1" applyFont="1" applyBorder="1" applyAlignment="1">
      <alignment vertical="center"/>
    </xf>
    <xf numFmtId="168" fontId="41" fillId="25" borderId="1" xfId="72" applyNumberFormat="1" applyFont="1" applyFill="1" applyBorder="1" applyAlignment="1">
      <alignment vertical="center"/>
    </xf>
    <xf numFmtId="168" fontId="40" fillId="0" borderId="1" xfId="72" applyNumberFormat="1" applyFont="1" applyBorder="1" applyAlignment="1">
      <alignment vertical="center"/>
    </xf>
    <xf numFmtId="168" fontId="40" fillId="25" borderId="1" xfId="72" applyNumberFormat="1" applyFont="1" applyFill="1" applyBorder="1" applyAlignment="1">
      <alignment vertical="center"/>
    </xf>
    <xf numFmtId="0" fontId="11" fillId="0" borderId="26" xfId="72" applyFont="1" applyBorder="1" applyAlignment="1">
      <alignment horizontal="left" vertical="center"/>
    </xf>
    <xf numFmtId="0" fontId="41" fillId="0" borderId="26" xfId="72" applyFont="1" applyBorder="1" applyAlignment="1">
      <alignment horizontal="left" vertical="center"/>
    </xf>
    <xf numFmtId="0" fontId="41" fillId="0" borderId="24" xfId="72" applyFont="1" applyBorder="1" applyAlignment="1">
      <alignment horizontal="left" vertical="center"/>
    </xf>
    <xf numFmtId="168" fontId="41" fillId="0" borderId="23" xfId="72" applyNumberFormat="1" applyFont="1" applyBorder="1" applyAlignment="1">
      <alignment vertical="center"/>
    </xf>
    <xf numFmtId="168" fontId="41"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8" fontId="40" fillId="0" borderId="1" xfId="72" applyNumberFormat="1" applyFont="1" applyFill="1" applyBorder="1" applyAlignment="1">
      <alignment vertical="center"/>
    </xf>
    <xf numFmtId="0" fontId="41" fillId="0" borderId="26" xfId="72" applyFont="1" applyFill="1" applyBorder="1" applyAlignment="1">
      <alignment horizontal="left" vertical="center"/>
    </xf>
    <xf numFmtId="0" fontId="11" fillId="0" borderId="26" xfId="72" applyFont="1" applyFill="1" applyBorder="1" applyAlignment="1">
      <alignment horizontal="left" vertical="center"/>
    </xf>
    <xf numFmtId="169" fontId="40" fillId="0" borderId="1" xfId="72" applyNumberFormat="1" applyFont="1" applyBorder="1" applyAlignment="1">
      <alignment horizontal="center" vertical="center"/>
    </xf>
    <xf numFmtId="169" fontId="40" fillId="25" borderId="1" xfId="72" applyNumberFormat="1" applyFont="1" applyFill="1" applyBorder="1" applyAlignment="1">
      <alignment horizontal="center" vertical="center"/>
    </xf>
    <xf numFmtId="0" fontId="41" fillId="0" borderId="26" xfId="72" applyFont="1" applyFill="1" applyBorder="1" applyAlignment="1">
      <alignment vertical="center"/>
    </xf>
    <xf numFmtId="168" fontId="41" fillId="0" borderId="1" xfId="72" applyNumberFormat="1" applyFont="1" applyFill="1" applyBorder="1" applyAlignment="1">
      <alignment vertical="center"/>
    </xf>
    <xf numFmtId="170" fontId="41" fillId="0" borderId="1" xfId="72" applyNumberFormat="1" applyFont="1" applyFill="1" applyBorder="1" applyAlignment="1">
      <alignment vertical="center"/>
    </xf>
    <xf numFmtId="170" fontId="41" fillId="25" borderId="1" xfId="72" applyNumberFormat="1" applyFont="1" applyFill="1" applyBorder="1" applyAlignment="1">
      <alignment vertical="center"/>
    </xf>
    <xf numFmtId="171" fontId="41" fillId="0" borderId="1" xfId="72" applyNumberFormat="1" applyFont="1" applyFill="1" applyBorder="1" applyAlignment="1">
      <alignment vertical="center"/>
    </xf>
    <xf numFmtId="171" fontId="41" fillId="25" borderId="1" xfId="72" applyNumberFormat="1" applyFont="1" applyFill="1" applyBorder="1" applyAlignment="1">
      <alignment vertical="center"/>
    </xf>
    <xf numFmtId="0" fontId="41" fillId="0" borderId="24" xfId="72" applyFont="1" applyFill="1" applyBorder="1" applyAlignment="1">
      <alignment vertical="center"/>
    </xf>
    <xf numFmtId="171" fontId="41" fillId="0" borderId="23" xfId="72" applyNumberFormat="1" applyFont="1" applyFill="1" applyBorder="1" applyAlignment="1">
      <alignment vertical="center"/>
    </xf>
    <xf numFmtId="171" fontId="41" fillId="25" borderId="23" xfId="72" applyNumberFormat="1" applyFont="1" applyFill="1" applyBorder="1" applyAlignment="1">
      <alignment vertical="center"/>
    </xf>
    <xf numFmtId="168" fontId="11" fillId="0" borderId="0" xfId="72" applyNumberFormat="1" applyFont="1" applyAlignment="1">
      <alignment vertical="center"/>
    </xf>
    <xf numFmtId="0" fontId="61" fillId="25" borderId="0" xfId="72" applyFont="1" applyFill="1" applyAlignment="1">
      <alignment vertical="center"/>
    </xf>
    <xf numFmtId="0" fontId="40" fillId="0"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5" xfId="2" quotePrefix="1" applyFont="1" applyFill="1" applyBorder="1" applyAlignment="1">
      <alignment horizontal="left" vertical="top" wrapText="1"/>
    </xf>
    <xf numFmtId="9" fontId="40" fillId="0" borderId="35" xfId="2" quotePrefix="1" applyNumberFormat="1" applyFont="1" applyFill="1" applyBorder="1" applyAlignment="1">
      <alignment horizontal="left" vertical="top" wrapText="1"/>
    </xf>
    <xf numFmtId="10" fontId="40" fillId="0" borderId="36" xfId="2"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42"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2" xfId="62" applyFont="1" applyBorder="1" applyAlignment="1">
      <alignment horizontal="center" vertical="center" wrapText="1"/>
    </xf>
    <xf numFmtId="0" fontId="40" fillId="0" borderId="33"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2" fillId="0" borderId="1" xfId="62" applyFont="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164" fontId="3" fillId="0" borderId="1" xfId="67" applyFont="1" applyBorder="1" applyAlignment="1">
      <alignment horizontal="center" vertical="center"/>
    </xf>
    <xf numFmtId="0" fontId="41" fillId="0" borderId="30" xfId="2" applyFont="1" applyFill="1" applyBorder="1" applyAlignment="1">
      <alignment horizontal="justify" vertical="top"/>
    </xf>
    <xf numFmtId="0" fontId="40" fillId="0" borderId="0" xfId="2" applyFont="1" applyFill="1" applyBorder="1" applyAlignment="1">
      <alignmen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xf>
    <xf numFmtId="169" fontId="40" fillId="0" borderId="50" xfId="67" applyNumberFormat="1" applyFont="1" applyFill="1" applyBorder="1" applyAlignment="1">
      <alignment horizontal="left" vertical="top" wrapText="1"/>
    </xf>
    <xf numFmtId="176" fontId="40" fillId="0" borderId="50" xfId="67" applyNumberFormat="1" applyFont="1" applyFill="1" applyBorder="1" applyAlignment="1">
      <alignment horizontal="left" vertical="top" wrapText="1"/>
    </xf>
    <xf numFmtId="176" fontId="40" fillId="0" borderId="30" xfId="2" applyNumberFormat="1" applyFont="1" applyFill="1" applyBorder="1" applyAlignment="1">
      <alignment horizontal="left" vertical="top" wrapText="1"/>
    </xf>
    <xf numFmtId="164" fontId="40" fillId="0" borderId="51" xfId="67"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39"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69"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7" fillId="0" borderId="1" xfId="45" applyFont="1" applyFill="1" applyBorder="1" applyAlignment="1">
      <alignment horizontal="left" vertical="center" wrapText="1"/>
    </xf>
    <xf numFmtId="2" fontId="11" fillId="0" borderId="0" xfId="2" applyNumberFormat="1" applyFont="1" applyFill="1" applyAlignment="1">
      <alignment horizontal="center" vertical="top" wrapText="1"/>
    </xf>
    <xf numFmtId="0" fontId="11" fillId="0" borderId="0" xfId="2" applyFont="1" applyFill="1" applyBorder="1" applyAlignment="1"/>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42" fillId="25" borderId="0" xfId="2" applyFont="1" applyFill="1" applyAlignment="1">
      <alignment horizontal="center" vertical="top" wrapText="1"/>
    </xf>
    <xf numFmtId="0" fontId="11" fillId="25" borderId="0" xfId="2" applyFont="1" applyFill="1" applyAlignment="1">
      <alignment horizontal="right"/>
    </xf>
    <xf numFmtId="0" fontId="11" fillId="25" borderId="0" xfId="70" applyFont="1" applyFill="1" applyBorder="1" applyAlignment="1">
      <alignment horizontal="left"/>
    </xf>
    <xf numFmtId="0" fontId="11" fillId="25" borderId="0" xfId="70" applyFont="1" applyFill="1" applyBorder="1" applyAlignment="1">
      <alignment horizontal="left" wrapText="1"/>
    </xf>
    <xf numFmtId="0" fontId="11" fillId="25" borderId="0" xfId="70" applyFont="1" applyFill="1"/>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top"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0" fillId="25" borderId="1" xfId="0" applyFill="1" applyBorder="1" applyAlignment="1">
      <alignment wrapText="1"/>
    </xf>
    <xf numFmtId="0" fontId="11" fillId="25" borderId="1" xfId="2" applyFont="1" applyFill="1" applyBorder="1" applyAlignment="1">
      <alignment vertical="top" wrapText="1"/>
    </xf>
    <xf numFmtId="0" fontId="11" fillId="25" borderId="10" xfId="2" applyFont="1" applyFill="1" applyBorder="1" applyAlignment="1">
      <alignment vertical="center" wrapText="1"/>
    </xf>
    <xf numFmtId="0" fontId="11" fillId="25" borderId="6" xfId="2" applyFont="1" applyFill="1" applyBorder="1" applyAlignment="1">
      <alignment vertical="center" wrapText="1"/>
    </xf>
    <xf numFmtId="0" fontId="11" fillId="25" borderId="0" xfId="2" applyFont="1" applyFill="1" applyBorder="1"/>
    <xf numFmtId="0" fontId="11" fillId="25" borderId="1" xfId="2" applyFont="1" applyFill="1" applyBorder="1" applyAlignment="1">
      <alignment horizontal="justify" vertical="top" wrapText="1"/>
    </xf>
    <xf numFmtId="14" fontId="96" fillId="25" borderId="1" xfId="0" applyNumberFormat="1" applyFont="1" applyFill="1" applyBorder="1" applyAlignment="1">
      <alignment horizontal="center" vertical="center" wrapText="1"/>
    </xf>
    <xf numFmtId="0" fontId="11" fillId="25" borderId="0" xfId="2" applyFont="1" applyFill="1" applyAlignment="1">
      <alignment vertical="top" wrapText="1"/>
    </xf>
    <xf numFmtId="0" fontId="11" fillId="25" borderId="2" xfId="2" applyFont="1" applyFill="1" applyBorder="1" applyAlignment="1">
      <alignment vertical="center" wrapText="1"/>
    </xf>
    <xf numFmtId="177" fontId="40" fillId="0" borderId="51" xfId="67" applyNumberFormat="1" applyFont="1" applyFill="1" applyBorder="1" applyAlignment="1">
      <alignment horizontal="left" vertical="top" wrapText="1"/>
    </xf>
    <xf numFmtId="10" fontId="40" fillId="0" borderId="51" xfId="67" applyNumberFormat="1" applyFont="1" applyFill="1" applyBorder="1" applyAlignment="1">
      <alignment horizontal="left" vertical="top" wrapText="1"/>
    </xf>
    <xf numFmtId="176" fontId="40" fillId="0" borderId="36" xfId="2" applyNumberFormat="1" applyFont="1" applyFill="1" applyBorder="1" applyAlignment="1">
      <alignment horizontal="left" vertical="top" wrapText="1"/>
    </xf>
    <xf numFmtId="176" fontId="40" fillId="0" borderId="33" xfId="67" applyNumberFormat="1" applyFont="1" applyFill="1" applyBorder="1" applyAlignment="1">
      <alignment horizontal="left" vertical="top" wrapText="1"/>
    </xf>
    <xf numFmtId="0" fontId="47" fillId="0" borderId="1" xfId="45" applyFont="1" applyFill="1" applyBorder="1" applyAlignment="1">
      <alignment horizontal="right" vertical="center" wrapText="1"/>
    </xf>
    <xf numFmtId="0" fontId="11" fillId="0" borderId="1" xfId="2" applyFont="1" applyFill="1" applyBorder="1" applyAlignment="1">
      <alignment horizontal="right" vertical="center" wrapText="1"/>
    </xf>
    <xf numFmtId="0" fontId="61" fillId="0" borderId="0" xfId="69" applyFont="1" applyFill="1" applyAlignment="1">
      <alignment horizontal="left"/>
    </xf>
    <xf numFmtId="0" fontId="40" fillId="0" borderId="1" xfId="72" applyFont="1" applyFill="1" applyBorder="1" applyAlignment="1">
      <alignment horizontal="center" vertical="center"/>
    </xf>
    <xf numFmtId="178" fontId="11" fillId="0" borderId="0" xfId="72" applyNumberFormat="1" applyFont="1" applyAlignment="1">
      <alignment vertical="center"/>
    </xf>
    <xf numFmtId="49" fontId="42" fillId="0" borderId="1" xfId="41" applyNumberFormat="1" applyFont="1" applyFill="1" applyBorder="1" applyAlignment="1">
      <alignment horizontal="center" vertical="center" wrapText="1"/>
    </xf>
    <xf numFmtId="0" fontId="43" fillId="0" borderId="1" xfId="282" applyFont="1" applyFill="1" applyBorder="1" applyAlignment="1">
      <alignment horizontal="left" vertical="center" wrapText="1"/>
    </xf>
    <xf numFmtId="4" fontId="11" fillId="0" borderId="1" xfId="496" applyNumberFormat="1" applyFont="1" applyFill="1" applyBorder="1" applyAlignment="1">
      <alignment horizontal="right"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282"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2" fillId="0" borderId="0" xfId="52" applyFont="1" applyFill="1" applyAlignment="1"/>
    <xf numFmtId="176" fontId="11" fillId="0" borderId="1" xfId="2" applyNumberFormat="1" applyFont="1" applyFill="1" applyBorder="1"/>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60"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7" fillId="0" borderId="0" xfId="72" applyFont="1" applyAlignment="1">
      <alignment horizontal="center" vertical="center"/>
    </xf>
    <xf numFmtId="0" fontId="61" fillId="0" borderId="0" xfId="69" applyFont="1" applyFill="1" applyAlignment="1">
      <alignment horizontal="left" wrapText="1"/>
    </xf>
    <xf numFmtId="0" fontId="61" fillId="0" borderId="0" xfId="69" applyFont="1" applyFill="1" applyAlignment="1">
      <alignment horizontal="left"/>
    </xf>
    <xf numFmtId="0" fontId="97" fillId="0" borderId="0" xfId="72" applyFont="1" applyFill="1" applyAlignment="1">
      <alignment horizontal="center" vertical="center"/>
    </xf>
    <xf numFmtId="0" fontId="97" fillId="0" borderId="0" xfId="72" applyFont="1" applyFill="1" applyAlignment="1">
      <alignment horizontal="center" vertical="center" wrapText="1"/>
    </xf>
    <xf numFmtId="0" fontId="40" fillId="0" borderId="1" xfId="72" applyFont="1" applyFill="1" applyBorder="1" applyAlignment="1">
      <alignment horizontal="center" vertical="center"/>
    </xf>
    <xf numFmtId="0" fontId="40" fillId="0" borderId="0" xfId="72"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42" fillId="25" borderId="0" xfId="2" applyFont="1" applyFill="1" applyAlignment="1">
      <alignment horizontal="center" vertical="top"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60" fillId="25" borderId="0" xfId="1" applyFont="1" applyFill="1" applyAlignment="1">
      <alignment horizontal="center" vertical="center" wrapText="1"/>
    </xf>
    <xf numFmtId="0" fontId="42" fillId="25" borderId="1" xfId="0"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1" xfId="2" applyNumberFormat="1"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wrapText="1"/>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5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498">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эфект'!$A$83</c:f>
              <c:strCache>
                <c:ptCount val="1"/>
                <c:pt idx="0">
                  <c:v>PV</c:v>
                </c:pt>
              </c:strCache>
            </c:strRef>
          </c:tx>
          <c:marker>
            <c:symbol val="none"/>
          </c:marker>
          <c:val>
            <c:numRef>
              <c:f>'5. Анализ эконом эфект'!$C$83:$V$83</c:f>
              <c:numCache>
                <c:formatCode>_(* #\ ##0_);_(* \(#\ ##0\);_(* "-"_);_(@_)</c:formatCode>
                <c:ptCount val="20"/>
                <c:pt idx="0">
                  <c:v>3394342.6220264314</c:v>
                </c:pt>
                <c:pt idx="1">
                  <c:v>3078423.4627750064</c:v>
                </c:pt>
                <c:pt idx="2">
                  <c:v>2193994.5773952254</c:v>
                </c:pt>
                <c:pt idx="3">
                  <c:v>1990662.1443687354</c:v>
                </c:pt>
                <c:pt idx="4">
                  <c:v>1805838.790009958</c:v>
                </c:pt>
                <c:pt idx="5">
                  <c:v>1637881.8340883334</c:v>
                </c:pt>
                <c:pt idx="6">
                  <c:v>1485302.5278439594</c:v>
                </c:pt>
                <c:pt idx="7">
                  <c:v>1346705.3212151469</c:v>
                </c:pt>
                <c:pt idx="8">
                  <c:v>1220835.7331010716</c:v>
                </c:pt>
                <c:pt idx="9">
                  <c:v>1106548.575694493</c:v>
                </c:pt>
                <c:pt idx="10">
                  <c:v>1002798.8464013635</c:v>
                </c:pt>
                <c:pt idx="11">
                  <c:v>908633.32392141863</c:v>
                </c:pt>
                <c:pt idx="12">
                  <c:v>823182.82171901024</c:v>
                </c:pt>
                <c:pt idx="13">
                  <c:v>745655.05405961524</c:v>
                </c:pt>
                <c:pt idx="14">
                  <c:v>675328.0718574248</c:v>
                </c:pt>
                <c:pt idx="15">
                  <c:v>611544.22772327473</c:v>
                </c:pt>
                <c:pt idx="16">
                  <c:v>553704.63177957339</c:v>
                </c:pt>
                <c:pt idx="17">
                  <c:v>501264.06198733824</c:v>
                </c:pt>
                <c:pt idx="18">
                  <c:v>453726.29488424573</c:v>
                </c:pt>
                <c:pt idx="19">
                  <c:v>410639.82474156015</c:v>
                </c:pt>
              </c:numCache>
            </c:numRef>
          </c:val>
          <c:smooth val="0"/>
          <c:extLst>
            <c:ext xmlns:c16="http://schemas.microsoft.com/office/drawing/2014/chart" uri="{C3380CC4-5D6E-409C-BE32-E72D297353CC}">
              <c16:uniqueId val="{00000000-8C61-4028-B969-6933C9353BBF}"/>
            </c:ext>
          </c:extLst>
        </c:ser>
        <c:ser>
          <c:idx val="1"/>
          <c:order val="1"/>
          <c:tx>
            <c:strRef>
              <c:f>'5. Анализ эконом эфект'!$A$84</c:f>
              <c:strCache>
                <c:ptCount val="1"/>
                <c:pt idx="0">
                  <c:v>NPV (без учета продажи)</c:v>
                </c:pt>
              </c:strCache>
            </c:strRef>
          </c:tx>
          <c:marker>
            <c:symbol val="none"/>
          </c:marker>
          <c:val>
            <c:numRef>
              <c:f>'5. Анализ эконом эфект'!$C$84:$V$84</c:f>
              <c:numCache>
                <c:formatCode>_(* #\ ##0_);_(* \(#\ ##0\);_(* "-"_);_(@_)</c:formatCode>
                <c:ptCount val="20"/>
                <c:pt idx="0">
                  <c:v>-9476465.7113068998</c:v>
                </c:pt>
                <c:pt idx="1">
                  <c:v>-6398042.2485318929</c:v>
                </c:pt>
                <c:pt idx="2">
                  <c:v>-4204047.671136668</c:v>
                </c:pt>
                <c:pt idx="3">
                  <c:v>-2213385.5267679328</c:v>
                </c:pt>
                <c:pt idx="4">
                  <c:v>-407546.73675797484</c:v>
                </c:pt>
                <c:pt idx="5">
                  <c:v>1230335.0973303586</c:v>
                </c:pt>
                <c:pt idx="6">
                  <c:v>2715637.625174318</c:v>
                </c:pt>
                <c:pt idx="7">
                  <c:v>4062342.9463894647</c:v>
                </c:pt>
                <c:pt idx="8">
                  <c:v>5283178.6794905365</c:v>
                </c:pt>
                <c:pt idx="9">
                  <c:v>6389727.2551850295</c:v>
                </c:pt>
                <c:pt idx="10">
                  <c:v>7392526.1015863931</c:v>
                </c:pt>
                <c:pt idx="11">
                  <c:v>8301159.4255078118</c:v>
                </c:pt>
                <c:pt idx="12">
                  <c:v>9124342.2472268213</c:v>
                </c:pt>
                <c:pt idx="13">
                  <c:v>9869997.3012864366</c:v>
                </c:pt>
                <c:pt idx="14">
                  <c:v>10545325.373143861</c:v>
                </c:pt>
                <c:pt idx="15">
                  <c:v>11156869.600867135</c:v>
                </c:pt>
                <c:pt idx="16">
                  <c:v>11710574.232646709</c:v>
                </c:pt>
                <c:pt idx="17">
                  <c:v>12211838.294634048</c:v>
                </c:pt>
                <c:pt idx="18">
                  <c:v>12665564.589518294</c:v>
                </c:pt>
                <c:pt idx="19">
                  <c:v>13076204.414259855</c:v>
                </c:pt>
              </c:numCache>
            </c:numRef>
          </c:val>
          <c:smooth val="0"/>
          <c:extLst>
            <c:ext xmlns:c16="http://schemas.microsoft.com/office/drawing/2014/chart" uri="{C3380CC4-5D6E-409C-BE32-E72D297353CC}">
              <c16:uniqueId val="{00000001-8C61-4028-B969-6933C9353BB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40" customWidth="1"/>
    <col min="5" max="5" width="73.5703125" style="14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28"/>
      <c r="E1" s="128"/>
      <c r="F1" s="16"/>
    </row>
    <row r="2" spans="1:21" s="12" customFormat="1" ht="18.75" customHeight="1" x14ac:dyDescent="0.3">
      <c r="A2" s="18"/>
      <c r="C2" s="15" t="s">
        <v>11</v>
      </c>
      <c r="D2" s="128"/>
      <c r="E2" s="128"/>
      <c r="F2" s="16"/>
    </row>
    <row r="3" spans="1:21" s="12" customFormat="1" ht="18.75" x14ac:dyDescent="0.3">
      <c r="A3" s="17"/>
      <c r="C3" s="15" t="s">
        <v>69</v>
      </c>
      <c r="D3" s="128"/>
      <c r="E3" s="128"/>
      <c r="F3" s="16"/>
    </row>
    <row r="4" spans="1:21" s="12" customFormat="1" ht="18.75" x14ac:dyDescent="0.3">
      <c r="A4" s="17"/>
      <c r="D4" s="128"/>
      <c r="E4" s="128"/>
      <c r="F4" s="16"/>
      <c r="G4" s="15"/>
    </row>
    <row r="5" spans="1:21" s="12" customFormat="1" ht="15.75" x14ac:dyDescent="0.25">
      <c r="A5" s="385" t="s">
        <v>578</v>
      </c>
      <c r="B5" s="385"/>
      <c r="C5" s="385"/>
      <c r="D5" s="129"/>
      <c r="E5" s="129"/>
      <c r="F5" s="119"/>
      <c r="G5" s="119"/>
      <c r="H5" s="119"/>
      <c r="I5" s="119"/>
    </row>
    <row r="6" spans="1:21" s="12" customFormat="1" ht="18.75" x14ac:dyDescent="0.3">
      <c r="A6" s="17"/>
      <c r="D6" s="128"/>
      <c r="E6" s="128"/>
      <c r="F6" s="16"/>
      <c r="G6" s="15"/>
    </row>
    <row r="7" spans="1:21" s="12" customFormat="1" ht="18.75" x14ac:dyDescent="0.2">
      <c r="A7" s="389" t="s">
        <v>10</v>
      </c>
      <c r="B7" s="389"/>
      <c r="C7" s="389"/>
      <c r="D7" s="130"/>
      <c r="E7" s="130"/>
      <c r="F7" s="13"/>
      <c r="G7" s="13"/>
      <c r="H7" s="13"/>
      <c r="I7" s="13"/>
      <c r="J7" s="13"/>
      <c r="K7" s="13"/>
      <c r="L7" s="13"/>
      <c r="M7" s="13"/>
      <c r="N7" s="13"/>
      <c r="O7" s="13"/>
      <c r="P7" s="13"/>
      <c r="Q7" s="13"/>
      <c r="R7" s="13"/>
      <c r="S7" s="13"/>
      <c r="T7" s="13"/>
      <c r="U7" s="13"/>
    </row>
    <row r="8" spans="1:21" s="12" customFormat="1" ht="18.75" x14ac:dyDescent="0.2">
      <c r="A8" s="14"/>
      <c r="B8" s="14"/>
      <c r="C8" s="14"/>
      <c r="D8" s="126"/>
      <c r="E8" s="126"/>
      <c r="F8" s="14"/>
      <c r="G8" s="14"/>
      <c r="H8" s="13"/>
      <c r="I8" s="13"/>
      <c r="J8" s="13"/>
      <c r="K8" s="13"/>
      <c r="L8" s="13"/>
      <c r="M8" s="13"/>
      <c r="N8" s="13"/>
      <c r="O8" s="13"/>
      <c r="P8" s="13"/>
      <c r="Q8" s="13"/>
      <c r="R8" s="13"/>
      <c r="S8" s="13"/>
      <c r="T8" s="13"/>
      <c r="U8" s="13"/>
    </row>
    <row r="9" spans="1:21" s="12" customFormat="1" ht="36" customHeight="1" x14ac:dyDescent="0.2">
      <c r="A9" s="390" t="s">
        <v>544</v>
      </c>
      <c r="B9" s="390"/>
      <c r="C9" s="390"/>
      <c r="D9" s="131"/>
      <c r="E9" s="133"/>
      <c r="F9" s="8"/>
      <c r="G9" s="8"/>
      <c r="H9" s="13"/>
      <c r="I9" s="13"/>
      <c r="J9" s="13"/>
      <c r="K9" s="13"/>
      <c r="L9" s="13"/>
      <c r="M9" s="13"/>
      <c r="N9" s="13"/>
      <c r="O9" s="13"/>
      <c r="P9" s="13"/>
      <c r="Q9" s="13"/>
      <c r="R9" s="13"/>
      <c r="S9" s="13"/>
      <c r="T9" s="13"/>
      <c r="U9" s="13"/>
    </row>
    <row r="10" spans="1:21" s="12" customFormat="1" ht="18.75" x14ac:dyDescent="0.2">
      <c r="A10" s="386" t="s">
        <v>9</v>
      </c>
      <c r="B10" s="386"/>
      <c r="C10" s="386"/>
      <c r="D10" s="132"/>
      <c r="E10" s="13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26"/>
      <c r="E11" s="126"/>
      <c r="F11" s="14"/>
      <c r="G11" s="14"/>
      <c r="H11" s="13"/>
      <c r="I11" s="13"/>
      <c r="J11" s="13"/>
      <c r="K11" s="13"/>
      <c r="L11" s="13"/>
      <c r="M11" s="13"/>
      <c r="N11" s="13"/>
      <c r="O11" s="13"/>
      <c r="P11" s="13"/>
      <c r="Q11" s="13"/>
      <c r="R11" s="13"/>
      <c r="S11" s="13"/>
      <c r="T11" s="13"/>
      <c r="U11" s="13"/>
    </row>
    <row r="12" spans="1:21" s="12" customFormat="1" ht="18.75" x14ac:dyDescent="0.2">
      <c r="A12" s="390" t="s">
        <v>548</v>
      </c>
      <c r="B12" s="390"/>
      <c r="C12" s="390"/>
      <c r="D12" s="133"/>
      <c r="E12" s="133"/>
      <c r="F12" s="8"/>
      <c r="G12" s="8"/>
      <c r="H12" s="13"/>
      <c r="I12" s="13"/>
      <c r="J12" s="13"/>
      <c r="K12" s="13"/>
      <c r="L12" s="13"/>
      <c r="M12" s="13"/>
      <c r="N12" s="13"/>
      <c r="O12" s="13"/>
      <c r="P12" s="13"/>
      <c r="Q12" s="13"/>
      <c r="R12" s="13"/>
      <c r="S12" s="13"/>
      <c r="T12" s="13"/>
      <c r="U12" s="13"/>
    </row>
    <row r="13" spans="1:21" s="12" customFormat="1" ht="18.75" x14ac:dyDescent="0.2">
      <c r="A13" s="386" t="s">
        <v>8</v>
      </c>
      <c r="B13" s="386"/>
      <c r="C13" s="386"/>
      <c r="D13" s="132"/>
      <c r="E13" s="13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34"/>
      <c r="E14" s="134"/>
      <c r="F14" s="10"/>
      <c r="G14" s="10"/>
      <c r="H14" s="10"/>
      <c r="I14" s="10"/>
      <c r="J14" s="10"/>
      <c r="K14" s="10"/>
      <c r="L14" s="10"/>
      <c r="M14" s="10"/>
      <c r="N14" s="10"/>
      <c r="O14" s="10"/>
      <c r="P14" s="10"/>
      <c r="Q14" s="10"/>
      <c r="R14" s="10"/>
      <c r="S14" s="10"/>
      <c r="T14" s="10"/>
      <c r="U14" s="10"/>
    </row>
    <row r="15" spans="1:21" s="3" customFormat="1" ht="71.25" customHeight="1" x14ac:dyDescent="0.2">
      <c r="A15" s="391" t="s">
        <v>591</v>
      </c>
      <c r="B15" s="391"/>
      <c r="C15" s="391"/>
      <c r="D15" s="133"/>
      <c r="E15" s="133"/>
      <c r="F15" s="8"/>
      <c r="G15" s="8"/>
      <c r="H15" s="8"/>
      <c r="I15" s="8"/>
      <c r="J15" s="8"/>
      <c r="K15" s="8"/>
      <c r="L15" s="8"/>
      <c r="M15" s="8"/>
      <c r="N15" s="8"/>
      <c r="O15" s="8"/>
      <c r="P15" s="8"/>
      <c r="Q15" s="8"/>
      <c r="R15" s="8"/>
      <c r="S15" s="8"/>
      <c r="T15" s="8"/>
      <c r="U15" s="8"/>
    </row>
    <row r="16" spans="1:21" s="3" customFormat="1" ht="15" customHeight="1" x14ac:dyDescent="0.2">
      <c r="A16" s="386" t="s">
        <v>7</v>
      </c>
      <c r="B16" s="386"/>
      <c r="C16" s="386"/>
      <c r="D16" s="132"/>
      <c r="E16" s="132"/>
      <c r="F16" s="6"/>
      <c r="G16" s="6"/>
      <c r="H16" s="6"/>
      <c r="I16" s="6"/>
      <c r="J16" s="6"/>
      <c r="K16" s="6"/>
      <c r="L16" s="6"/>
      <c r="M16" s="6"/>
      <c r="N16" s="6"/>
      <c r="O16" s="6"/>
      <c r="P16" s="6"/>
      <c r="Q16" s="6"/>
      <c r="R16" s="6"/>
      <c r="S16" s="6"/>
      <c r="T16" s="6"/>
      <c r="U16" s="6"/>
    </row>
    <row r="17" spans="1:21" s="3" customFormat="1" ht="15" customHeight="1" x14ac:dyDescent="0.2">
      <c r="A17" s="4"/>
      <c r="B17" s="4"/>
      <c r="C17" s="4"/>
      <c r="D17" s="135"/>
      <c r="E17" s="135"/>
      <c r="F17" s="4"/>
      <c r="G17" s="4"/>
      <c r="H17" s="4"/>
      <c r="I17" s="4"/>
      <c r="J17" s="4"/>
      <c r="K17" s="4"/>
      <c r="L17" s="4"/>
      <c r="M17" s="4"/>
      <c r="N17" s="4"/>
      <c r="O17" s="4"/>
      <c r="P17" s="4"/>
      <c r="Q17" s="4"/>
      <c r="R17" s="4"/>
    </row>
    <row r="18" spans="1:21" s="3" customFormat="1" ht="15" customHeight="1" x14ac:dyDescent="0.2">
      <c r="A18" s="387" t="s">
        <v>454</v>
      </c>
      <c r="B18" s="388"/>
      <c r="C18" s="388"/>
      <c r="D18" s="136"/>
      <c r="E18" s="136"/>
      <c r="F18" s="7"/>
      <c r="G18" s="7"/>
      <c r="H18" s="7"/>
      <c r="I18" s="7"/>
      <c r="J18" s="7"/>
      <c r="K18" s="7"/>
      <c r="L18" s="7"/>
      <c r="M18" s="7"/>
      <c r="N18" s="7"/>
      <c r="O18" s="7"/>
      <c r="P18" s="7"/>
      <c r="Q18" s="7"/>
      <c r="R18" s="7"/>
      <c r="S18" s="7"/>
      <c r="T18" s="7"/>
      <c r="U18" s="7"/>
    </row>
    <row r="19" spans="1:21" s="3" customFormat="1" ht="15" customHeight="1" x14ac:dyDescent="0.2">
      <c r="A19" s="6"/>
      <c r="B19" s="6"/>
      <c r="C19" s="6"/>
      <c r="D19" s="132"/>
      <c r="E19" s="132"/>
      <c r="F19" s="6"/>
      <c r="G19" s="6"/>
      <c r="H19" s="4"/>
      <c r="I19" s="4"/>
      <c r="J19" s="4"/>
      <c r="K19" s="4"/>
      <c r="L19" s="4"/>
      <c r="M19" s="4"/>
      <c r="N19" s="4"/>
      <c r="O19" s="4"/>
      <c r="P19" s="4"/>
      <c r="Q19" s="4"/>
      <c r="R19" s="4"/>
    </row>
    <row r="20" spans="1:21" s="3" customFormat="1" ht="39.75" customHeight="1" x14ac:dyDescent="0.2">
      <c r="A20" s="25" t="s">
        <v>6</v>
      </c>
      <c r="B20" s="38" t="s">
        <v>68</v>
      </c>
      <c r="C20" s="37" t="s">
        <v>67</v>
      </c>
      <c r="D20" s="137"/>
      <c r="E20" s="13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37"/>
      <c r="E21" s="137"/>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296</v>
      </c>
      <c r="C22" s="38" t="s">
        <v>471</v>
      </c>
      <c r="D22" s="137"/>
      <c r="E22" s="13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472</v>
      </c>
      <c r="D23" s="137"/>
      <c r="E23" s="137"/>
      <c r="F23" s="29"/>
      <c r="G23" s="29"/>
      <c r="H23" s="28"/>
      <c r="I23" s="28"/>
      <c r="J23" s="28"/>
      <c r="K23" s="28"/>
      <c r="L23" s="28"/>
      <c r="M23" s="28"/>
      <c r="N23" s="28"/>
      <c r="O23" s="28"/>
      <c r="P23" s="28"/>
      <c r="Q23" s="28"/>
      <c r="R23" s="28"/>
      <c r="S23" s="27"/>
      <c r="T23" s="27"/>
      <c r="U23" s="27"/>
    </row>
    <row r="24" spans="1:21" s="3" customFormat="1" ht="24" customHeight="1" x14ac:dyDescent="0.2">
      <c r="A24" s="382"/>
      <c r="B24" s="383"/>
      <c r="C24" s="383"/>
      <c r="D24" s="137"/>
      <c r="E24" s="137"/>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17" t="s">
        <v>404</v>
      </c>
      <c r="C25" s="305" t="s">
        <v>485</v>
      </c>
      <c r="D25" s="138"/>
      <c r="E25" s="138"/>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17" t="s">
        <v>76</v>
      </c>
      <c r="C26" s="305" t="s">
        <v>478</v>
      </c>
      <c r="D26" s="138"/>
      <c r="E26" s="138"/>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17" t="s">
        <v>75</v>
      </c>
      <c r="C27" s="305" t="s">
        <v>571</v>
      </c>
      <c r="D27" s="138"/>
      <c r="E27" s="138"/>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17" t="s">
        <v>405</v>
      </c>
      <c r="C28" s="305" t="s">
        <v>476</v>
      </c>
      <c r="D28" s="138"/>
      <c r="E28" s="138"/>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17" t="s">
        <v>406</v>
      </c>
      <c r="C29" s="141" t="s">
        <v>475</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17" t="s">
        <v>407</v>
      </c>
      <c r="C30" s="141" t="s">
        <v>475</v>
      </c>
      <c r="D30" s="138"/>
      <c r="E30" s="13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408</v>
      </c>
      <c r="C31" s="141" t="s">
        <v>476</v>
      </c>
      <c r="D31" s="138"/>
      <c r="E31" s="13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409</v>
      </c>
      <c r="C32" s="141" t="s">
        <v>476</v>
      </c>
      <c r="D32" s="138"/>
      <c r="E32" s="13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410</v>
      </c>
      <c r="C33" s="37" t="s">
        <v>572</v>
      </c>
      <c r="D33" s="138"/>
      <c r="E33" s="138"/>
      <c r="F33" s="35"/>
      <c r="G33" s="34"/>
      <c r="H33" s="34"/>
      <c r="I33" s="34"/>
      <c r="J33" s="34"/>
      <c r="K33" s="34"/>
      <c r="L33" s="34"/>
      <c r="M33" s="34"/>
      <c r="N33" s="34"/>
      <c r="O33" s="34"/>
      <c r="P33" s="34"/>
      <c r="Q33" s="34"/>
      <c r="R33" s="33"/>
      <c r="S33" s="33"/>
      <c r="T33" s="33"/>
      <c r="U33" s="33"/>
    </row>
    <row r="34" spans="1:21" ht="111" customHeight="1" x14ac:dyDescent="0.25">
      <c r="A34" s="24" t="s">
        <v>424</v>
      </c>
      <c r="B34" s="40" t="s">
        <v>411</v>
      </c>
      <c r="C34" s="37" t="s">
        <v>475</v>
      </c>
      <c r="D34" s="139"/>
      <c r="E34" s="139"/>
      <c r="F34" s="23"/>
      <c r="G34" s="23"/>
      <c r="H34" s="23"/>
      <c r="I34" s="23"/>
      <c r="J34" s="23"/>
      <c r="K34" s="23"/>
      <c r="L34" s="23"/>
      <c r="M34" s="23"/>
      <c r="N34" s="23"/>
      <c r="O34" s="23"/>
      <c r="P34" s="23"/>
      <c r="Q34" s="23"/>
      <c r="R34" s="23"/>
      <c r="S34" s="23"/>
      <c r="T34" s="23"/>
      <c r="U34" s="23"/>
    </row>
    <row r="35" spans="1:21" ht="58.5" customHeight="1" x14ac:dyDescent="0.25">
      <c r="A35" s="24" t="s">
        <v>414</v>
      </c>
      <c r="B35" s="40" t="s">
        <v>73</v>
      </c>
      <c r="C35" s="37" t="s">
        <v>475</v>
      </c>
      <c r="D35" s="139"/>
      <c r="E35" s="139"/>
      <c r="F35" s="23"/>
      <c r="G35" s="23"/>
      <c r="H35" s="23"/>
      <c r="I35" s="23"/>
      <c r="J35" s="23"/>
      <c r="K35" s="23"/>
      <c r="L35" s="23"/>
      <c r="M35" s="23"/>
      <c r="N35" s="23"/>
      <c r="O35" s="23"/>
      <c r="P35" s="23"/>
      <c r="Q35" s="23"/>
      <c r="R35" s="23"/>
      <c r="S35" s="23"/>
      <c r="T35" s="23"/>
      <c r="U35" s="23"/>
    </row>
    <row r="36" spans="1:21" ht="51.75" customHeight="1" x14ac:dyDescent="0.25">
      <c r="A36" s="24" t="s">
        <v>425</v>
      </c>
      <c r="B36" s="40" t="s">
        <v>412</v>
      </c>
      <c r="C36" s="37" t="s">
        <v>475</v>
      </c>
      <c r="D36" s="139"/>
      <c r="E36" s="139"/>
      <c r="F36" s="23"/>
      <c r="G36" s="23"/>
      <c r="H36" s="23"/>
      <c r="I36" s="23"/>
      <c r="J36" s="23"/>
      <c r="K36" s="23"/>
      <c r="L36" s="23"/>
      <c r="M36" s="23"/>
      <c r="N36" s="23"/>
      <c r="O36" s="23"/>
      <c r="P36" s="23"/>
      <c r="Q36" s="23"/>
      <c r="R36" s="23"/>
      <c r="S36" s="23"/>
      <c r="T36" s="23"/>
      <c r="U36" s="23"/>
    </row>
    <row r="37" spans="1:21" ht="43.5" customHeight="1" x14ac:dyDescent="0.25">
      <c r="A37" s="24" t="s">
        <v>415</v>
      </c>
      <c r="B37" s="40" t="s">
        <v>413</v>
      </c>
      <c r="C37" s="37" t="s">
        <v>476</v>
      </c>
      <c r="D37" s="139"/>
      <c r="E37" s="139"/>
      <c r="F37" s="23"/>
      <c r="G37" s="23"/>
      <c r="H37" s="23"/>
      <c r="I37" s="23"/>
      <c r="J37" s="23"/>
      <c r="K37" s="23"/>
      <c r="L37" s="23"/>
      <c r="M37" s="23"/>
      <c r="N37" s="23"/>
      <c r="O37" s="23"/>
      <c r="P37" s="23"/>
      <c r="Q37" s="23"/>
      <c r="R37" s="23"/>
      <c r="S37" s="23"/>
      <c r="T37" s="23"/>
      <c r="U37" s="23"/>
    </row>
    <row r="38" spans="1:21" ht="43.5" customHeight="1" x14ac:dyDescent="0.25">
      <c r="A38" s="24" t="s">
        <v>426</v>
      </c>
      <c r="B38" s="40" t="s">
        <v>229</v>
      </c>
      <c r="C38" s="37" t="s">
        <v>475</v>
      </c>
      <c r="D38" s="139"/>
      <c r="E38" s="139"/>
      <c r="F38" s="23"/>
      <c r="G38" s="23"/>
      <c r="H38" s="23"/>
      <c r="I38" s="23"/>
      <c r="J38" s="23"/>
      <c r="K38" s="23"/>
      <c r="L38" s="23"/>
      <c r="M38" s="23"/>
      <c r="N38" s="23"/>
      <c r="O38" s="23"/>
      <c r="P38" s="23"/>
      <c r="Q38" s="23"/>
      <c r="R38" s="23"/>
      <c r="S38" s="23"/>
      <c r="T38" s="23"/>
      <c r="U38" s="23"/>
    </row>
    <row r="39" spans="1:21" ht="23.25" customHeight="1" x14ac:dyDescent="0.25">
      <c r="A39" s="382"/>
      <c r="B39" s="383"/>
      <c r="C39" s="384"/>
      <c r="D39" s="139"/>
      <c r="E39" s="139"/>
      <c r="F39" s="23"/>
      <c r="G39" s="23"/>
      <c r="H39" s="23"/>
      <c r="I39" s="23"/>
      <c r="J39" s="23"/>
      <c r="K39" s="23"/>
      <c r="L39" s="23"/>
      <c r="M39" s="23"/>
      <c r="N39" s="23"/>
      <c r="O39" s="23"/>
      <c r="P39" s="23"/>
      <c r="Q39" s="23"/>
      <c r="R39" s="23"/>
      <c r="S39" s="23"/>
      <c r="T39" s="23"/>
      <c r="U39" s="23"/>
    </row>
    <row r="40" spans="1:21" ht="63" x14ac:dyDescent="0.25">
      <c r="A40" s="24" t="s">
        <v>416</v>
      </c>
      <c r="B40" s="40" t="s">
        <v>467</v>
      </c>
      <c r="C40" s="37" t="s">
        <v>569</v>
      </c>
      <c r="D40" s="139"/>
      <c r="E40" s="139"/>
      <c r="F40" s="23"/>
      <c r="G40" s="23"/>
      <c r="H40" s="23"/>
      <c r="I40" s="23"/>
      <c r="J40" s="23"/>
      <c r="K40" s="23"/>
      <c r="L40" s="23"/>
      <c r="M40" s="23"/>
      <c r="N40" s="23"/>
      <c r="O40" s="23"/>
      <c r="P40" s="23"/>
      <c r="Q40" s="23"/>
      <c r="R40" s="23"/>
      <c r="S40" s="23"/>
      <c r="T40" s="23"/>
      <c r="U40" s="23"/>
    </row>
    <row r="41" spans="1:21" ht="105.75" customHeight="1" x14ac:dyDescent="0.25">
      <c r="A41" s="24" t="s">
        <v>427</v>
      </c>
      <c r="B41" s="40" t="s">
        <v>449</v>
      </c>
      <c r="C41" s="37" t="s">
        <v>475</v>
      </c>
      <c r="D41" s="139"/>
      <c r="E41" s="139"/>
      <c r="F41" s="23"/>
      <c r="G41" s="23"/>
      <c r="H41" s="23"/>
      <c r="I41" s="23"/>
      <c r="J41" s="23"/>
      <c r="K41" s="23"/>
      <c r="L41" s="23"/>
      <c r="M41" s="23"/>
      <c r="N41" s="23"/>
      <c r="O41" s="23"/>
      <c r="P41" s="23"/>
      <c r="Q41" s="23"/>
      <c r="R41" s="23"/>
      <c r="S41" s="23"/>
      <c r="T41" s="23"/>
      <c r="U41" s="23"/>
    </row>
    <row r="42" spans="1:21" ht="83.25" customHeight="1" x14ac:dyDescent="0.25">
      <c r="A42" s="24" t="s">
        <v>417</v>
      </c>
      <c r="B42" s="40" t="s">
        <v>464</v>
      </c>
      <c r="C42" s="37" t="s">
        <v>475</v>
      </c>
      <c r="D42" s="139"/>
      <c r="E42" s="139"/>
      <c r="F42" s="23"/>
      <c r="G42" s="23"/>
      <c r="H42" s="23"/>
      <c r="I42" s="23"/>
      <c r="J42" s="23"/>
      <c r="K42" s="23"/>
      <c r="L42" s="23"/>
      <c r="M42" s="23"/>
      <c r="N42" s="23"/>
      <c r="O42" s="23"/>
      <c r="P42" s="23"/>
      <c r="Q42" s="23"/>
      <c r="R42" s="23"/>
      <c r="S42" s="23"/>
      <c r="T42" s="23"/>
      <c r="U42" s="23"/>
    </row>
    <row r="43" spans="1:21" ht="186" customHeight="1" x14ac:dyDescent="0.25">
      <c r="A43" s="24" t="s">
        <v>430</v>
      </c>
      <c r="B43" s="40" t="s">
        <v>431</v>
      </c>
      <c r="C43" s="37" t="s">
        <v>476</v>
      </c>
      <c r="D43" s="139"/>
      <c r="E43" s="139"/>
      <c r="F43" s="23"/>
      <c r="G43" s="23"/>
      <c r="H43" s="23"/>
      <c r="I43" s="23"/>
      <c r="J43" s="23"/>
      <c r="K43" s="23"/>
      <c r="L43" s="23"/>
      <c r="M43" s="23"/>
      <c r="N43" s="23"/>
      <c r="O43" s="23"/>
      <c r="P43" s="23"/>
      <c r="Q43" s="23"/>
      <c r="R43" s="23"/>
      <c r="S43" s="23"/>
      <c r="T43" s="23"/>
      <c r="U43" s="23"/>
    </row>
    <row r="44" spans="1:21" ht="111" customHeight="1" x14ac:dyDescent="0.25">
      <c r="A44" s="24" t="s">
        <v>418</v>
      </c>
      <c r="B44" s="40" t="s">
        <v>455</v>
      </c>
      <c r="C44" s="37" t="s">
        <v>570</v>
      </c>
      <c r="D44" s="139"/>
      <c r="E44" s="139"/>
      <c r="F44" s="23"/>
      <c r="G44" s="23"/>
      <c r="H44" s="23"/>
      <c r="I44" s="23"/>
      <c r="J44" s="23"/>
      <c r="K44" s="23"/>
      <c r="L44" s="23"/>
      <c r="M44" s="23"/>
      <c r="N44" s="23"/>
      <c r="O44" s="23"/>
      <c r="P44" s="23"/>
      <c r="Q44" s="23"/>
      <c r="R44" s="23"/>
      <c r="S44" s="23"/>
      <c r="T44" s="23"/>
      <c r="U44" s="23"/>
    </row>
    <row r="45" spans="1:21" ht="120" customHeight="1" x14ac:dyDescent="0.25">
      <c r="A45" s="24" t="s">
        <v>450</v>
      </c>
      <c r="B45" s="40" t="s">
        <v>456</v>
      </c>
      <c r="C45" s="37">
        <v>0.45</v>
      </c>
      <c r="D45" s="139"/>
      <c r="E45" s="139"/>
      <c r="F45" s="23"/>
      <c r="G45" s="23"/>
      <c r="H45" s="23"/>
      <c r="I45" s="23"/>
      <c r="J45" s="23"/>
      <c r="K45" s="23"/>
      <c r="L45" s="23"/>
      <c r="M45" s="23"/>
      <c r="N45" s="23"/>
      <c r="O45" s="23"/>
      <c r="P45" s="23"/>
      <c r="Q45" s="23"/>
      <c r="R45" s="23"/>
      <c r="S45" s="23"/>
      <c r="T45" s="23"/>
      <c r="U45" s="23"/>
    </row>
    <row r="46" spans="1:21" ht="101.25" customHeight="1" x14ac:dyDescent="0.25">
      <c r="A46" s="24" t="s">
        <v>419</v>
      </c>
      <c r="B46" s="40" t="s">
        <v>457</v>
      </c>
      <c r="C46" s="37" t="s">
        <v>476</v>
      </c>
      <c r="D46" s="139"/>
      <c r="E46" s="139"/>
      <c r="F46" s="23"/>
      <c r="G46" s="23"/>
      <c r="H46" s="23"/>
      <c r="I46" s="23"/>
      <c r="J46" s="23"/>
      <c r="K46" s="23"/>
      <c r="L46" s="23"/>
      <c r="M46" s="23"/>
      <c r="N46" s="23"/>
      <c r="O46" s="23"/>
      <c r="P46" s="23"/>
      <c r="Q46" s="23"/>
      <c r="R46" s="23"/>
      <c r="S46" s="23"/>
      <c r="T46" s="23"/>
      <c r="U46" s="23"/>
    </row>
    <row r="47" spans="1:21" ht="18.75" customHeight="1" x14ac:dyDescent="0.25">
      <c r="A47" s="382"/>
      <c r="B47" s="383"/>
      <c r="C47" s="384"/>
      <c r="D47" s="139"/>
      <c r="E47" s="139"/>
      <c r="F47" s="23"/>
      <c r="G47" s="23"/>
      <c r="H47" s="23"/>
      <c r="I47" s="23"/>
      <c r="J47" s="23"/>
      <c r="K47" s="23"/>
      <c r="L47" s="23"/>
      <c r="M47" s="23"/>
      <c r="N47" s="23"/>
      <c r="O47" s="23"/>
      <c r="P47" s="23"/>
      <c r="Q47" s="23"/>
      <c r="R47" s="23"/>
      <c r="S47" s="23"/>
      <c r="T47" s="23"/>
      <c r="U47" s="23"/>
    </row>
    <row r="48" spans="1:21" ht="75.75" customHeight="1" x14ac:dyDescent="0.25">
      <c r="A48" s="24" t="s">
        <v>451</v>
      </c>
      <c r="B48" s="40" t="s">
        <v>465</v>
      </c>
      <c r="C48" s="289">
        <v>26.76</v>
      </c>
      <c r="D48" s="139"/>
      <c r="E48" s="139"/>
      <c r="F48" s="23"/>
      <c r="G48" s="23"/>
      <c r="H48" s="23"/>
      <c r="I48" s="23"/>
      <c r="J48" s="23"/>
      <c r="K48" s="23"/>
      <c r="L48" s="23"/>
      <c r="M48" s="23"/>
      <c r="N48" s="23"/>
      <c r="O48" s="23"/>
      <c r="P48" s="23"/>
      <c r="Q48" s="23"/>
      <c r="R48" s="23"/>
      <c r="S48" s="23"/>
      <c r="T48" s="23"/>
      <c r="U48" s="23"/>
    </row>
    <row r="49" spans="1:21" ht="71.25" customHeight="1" x14ac:dyDescent="0.25">
      <c r="A49" s="24" t="s">
        <v>420</v>
      </c>
      <c r="B49" s="40" t="s">
        <v>466</v>
      </c>
      <c r="C49" s="289">
        <v>22.3</v>
      </c>
      <c r="D49" s="139"/>
      <c r="E49" s="139"/>
      <c r="F49" s="23"/>
      <c r="G49" s="23"/>
      <c r="H49" s="23"/>
      <c r="I49" s="23"/>
      <c r="J49" s="23"/>
      <c r="K49" s="23"/>
      <c r="L49" s="23"/>
      <c r="M49" s="23"/>
      <c r="N49" s="23"/>
      <c r="O49" s="23"/>
      <c r="P49" s="23"/>
      <c r="Q49" s="23"/>
      <c r="R49" s="23"/>
      <c r="S49" s="23"/>
      <c r="T49" s="23"/>
      <c r="U49" s="23"/>
    </row>
    <row r="50" spans="1:21" x14ac:dyDescent="0.25">
      <c r="A50" s="23"/>
      <c r="B50" s="23"/>
      <c r="C50" s="23"/>
      <c r="D50" s="139"/>
      <c r="E50" s="139"/>
      <c r="F50" s="23"/>
      <c r="G50" s="23"/>
      <c r="H50" s="23"/>
      <c r="I50" s="23"/>
      <c r="J50" s="23"/>
      <c r="K50" s="23"/>
      <c r="L50" s="23"/>
      <c r="M50" s="23"/>
      <c r="N50" s="23"/>
      <c r="O50" s="23"/>
      <c r="P50" s="23"/>
      <c r="Q50" s="23"/>
      <c r="R50" s="23"/>
      <c r="S50" s="23"/>
      <c r="T50" s="23"/>
      <c r="U50" s="23"/>
    </row>
    <row r="51" spans="1:21" x14ac:dyDescent="0.25">
      <c r="A51" s="23"/>
      <c r="B51" s="23"/>
      <c r="C51" s="23"/>
      <c r="D51" s="139"/>
      <c r="E51" s="139"/>
      <c r="F51" s="23"/>
      <c r="G51" s="23"/>
      <c r="H51" s="23"/>
      <c r="I51" s="23"/>
      <c r="J51" s="23"/>
      <c r="K51" s="23"/>
      <c r="L51" s="23"/>
      <c r="M51" s="23"/>
      <c r="N51" s="23"/>
      <c r="O51" s="23"/>
      <c r="P51" s="23"/>
      <c r="Q51" s="23"/>
      <c r="R51" s="23"/>
      <c r="S51" s="23"/>
      <c r="T51" s="23"/>
      <c r="U51" s="23"/>
    </row>
    <row r="52" spans="1:21" x14ac:dyDescent="0.25">
      <c r="A52" s="23"/>
      <c r="B52" s="23"/>
      <c r="C52" s="23"/>
      <c r="D52" s="139"/>
      <c r="E52" s="139"/>
      <c r="F52" s="23"/>
      <c r="G52" s="23"/>
      <c r="H52" s="23"/>
      <c r="I52" s="23"/>
      <c r="J52" s="23"/>
      <c r="K52" s="23"/>
      <c r="L52" s="23"/>
      <c r="M52" s="23"/>
      <c r="N52" s="23"/>
      <c r="O52" s="23"/>
      <c r="P52" s="23"/>
      <c r="Q52" s="23"/>
      <c r="R52" s="23"/>
      <c r="S52" s="23"/>
      <c r="T52" s="23"/>
      <c r="U52" s="23"/>
    </row>
    <row r="53" spans="1:21" x14ac:dyDescent="0.25">
      <c r="A53" s="23"/>
      <c r="B53" s="23"/>
      <c r="C53" s="23"/>
      <c r="D53" s="139"/>
      <c r="E53" s="139"/>
      <c r="F53" s="23"/>
      <c r="G53" s="23"/>
      <c r="H53" s="23"/>
      <c r="I53" s="23"/>
      <c r="J53" s="23"/>
      <c r="K53" s="23"/>
      <c r="L53" s="23"/>
      <c r="M53" s="23"/>
      <c r="N53" s="23"/>
      <c r="O53" s="23"/>
      <c r="P53" s="23"/>
      <c r="Q53" s="23"/>
      <c r="R53" s="23"/>
      <c r="S53" s="23"/>
      <c r="T53" s="23"/>
      <c r="U53" s="23"/>
    </row>
    <row r="54" spans="1:21" x14ac:dyDescent="0.25">
      <c r="A54" s="23"/>
      <c r="B54" s="23"/>
      <c r="C54" s="23"/>
      <c r="D54" s="139"/>
      <c r="E54" s="139"/>
      <c r="F54" s="23"/>
      <c r="G54" s="23"/>
      <c r="H54" s="23"/>
      <c r="I54" s="23"/>
      <c r="J54" s="23"/>
      <c r="K54" s="23"/>
      <c r="L54" s="23"/>
      <c r="M54" s="23"/>
      <c r="N54" s="23"/>
      <c r="O54" s="23"/>
      <c r="P54" s="23"/>
      <c r="Q54" s="23"/>
      <c r="R54" s="23"/>
      <c r="S54" s="23"/>
      <c r="T54" s="23"/>
      <c r="U54" s="23"/>
    </row>
    <row r="55" spans="1:21" x14ac:dyDescent="0.25">
      <c r="A55" s="23"/>
      <c r="B55" s="23"/>
      <c r="C55" s="23"/>
      <c r="D55" s="139"/>
      <c r="E55" s="139"/>
      <c r="F55" s="23"/>
      <c r="G55" s="23"/>
      <c r="H55" s="23"/>
      <c r="I55" s="23"/>
      <c r="J55" s="23"/>
      <c r="K55" s="23"/>
      <c r="L55" s="23"/>
      <c r="M55" s="23"/>
      <c r="N55" s="23"/>
      <c r="O55" s="23"/>
      <c r="P55" s="23"/>
      <c r="Q55" s="23"/>
      <c r="R55" s="23"/>
      <c r="S55" s="23"/>
      <c r="T55" s="23"/>
      <c r="U55" s="23"/>
    </row>
    <row r="56" spans="1:21" x14ac:dyDescent="0.25">
      <c r="A56" s="23"/>
      <c r="B56" s="23"/>
      <c r="C56" s="23"/>
      <c r="D56" s="139"/>
      <c r="E56" s="139"/>
      <c r="F56" s="23"/>
      <c r="G56" s="23"/>
      <c r="H56" s="23"/>
      <c r="I56" s="23"/>
      <c r="J56" s="23"/>
      <c r="K56" s="23"/>
      <c r="L56" s="23"/>
      <c r="M56" s="23"/>
      <c r="N56" s="23"/>
      <c r="O56" s="23"/>
      <c r="P56" s="23"/>
      <c r="Q56" s="23"/>
      <c r="R56" s="23"/>
      <c r="S56" s="23"/>
      <c r="T56" s="23"/>
      <c r="U56" s="23"/>
    </row>
    <row r="57" spans="1:21" x14ac:dyDescent="0.25">
      <c r="A57" s="23"/>
      <c r="B57" s="23"/>
      <c r="C57" s="23"/>
      <c r="D57" s="139"/>
      <c r="E57" s="139"/>
      <c r="F57" s="23"/>
      <c r="G57" s="23"/>
      <c r="H57" s="23"/>
      <c r="I57" s="23"/>
      <c r="J57" s="23"/>
      <c r="K57" s="23"/>
      <c r="L57" s="23"/>
      <c r="M57" s="23"/>
      <c r="N57" s="23"/>
      <c r="O57" s="23"/>
      <c r="P57" s="23"/>
      <c r="Q57" s="23"/>
      <c r="R57" s="23"/>
      <c r="S57" s="23"/>
      <c r="T57" s="23"/>
      <c r="U57" s="23"/>
    </row>
    <row r="58" spans="1:21" x14ac:dyDescent="0.25">
      <c r="A58" s="23"/>
      <c r="B58" s="23"/>
      <c r="C58" s="23"/>
      <c r="D58" s="139"/>
      <c r="E58" s="139"/>
      <c r="F58" s="23"/>
      <c r="G58" s="23"/>
      <c r="H58" s="23"/>
      <c r="I58" s="23"/>
      <c r="J58" s="23"/>
      <c r="K58" s="23"/>
      <c r="L58" s="23"/>
      <c r="M58" s="23"/>
      <c r="N58" s="23"/>
      <c r="O58" s="23"/>
      <c r="P58" s="23"/>
      <c r="Q58" s="23"/>
      <c r="R58" s="23"/>
      <c r="S58" s="23"/>
      <c r="T58" s="23"/>
      <c r="U58" s="23"/>
    </row>
    <row r="59" spans="1:21" x14ac:dyDescent="0.25">
      <c r="A59" s="23"/>
      <c r="B59" s="23"/>
      <c r="C59" s="23"/>
      <c r="D59" s="139"/>
      <c r="E59" s="139"/>
      <c r="F59" s="23"/>
      <c r="G59" s="23"/>
      <c r="H59" s="23"/>
      <c r="I59" s="23"/>
      <c r="J59" s="23"/>
      <c r="K59" s="23"/>
      <c r="L59" s="23"/>
      <c r="M59" s="23"/>
      <c r="N59" s="23"/>
      <c r="O59" s="23"/>
      <c r="P59" s="23"/>
      <c r="Q59" s="23"/>
      <c r="R59" s="23"/>
      <c r="S59" s="23"/>
      <c r="T59" s="23"/>
      <c r="U59" s="23"/>
    </row>
    <row r="60" spans="1:21" x14ac:dyDescent="0.25">
      <c r="A60" s="23"/>
      <c r="B60" s="23"/>
      <c r="C60" s="23"/>
      <c r="D60" s="139"/>
      <c r="E60" s="139"/>
      <c r="F60" s="23"/>
      <c r="G60" s="23"/>
      <c r="H60" s="23"/>
      <c r="I60" s="23"/>
      <c r="J60" s="23"/>
      <c r="K60" s="23"/>
      <c r="L60" s="23"/>
      <c r="M60" s="23"/>
      <c r="N60" s="23"/>
      <c r="O60" s="23"/>
      <c r="P60" s="23"/>
      <c r="Q60" s="23"/>
      <c r="R60" s="23"/>
      <c r="S60" s="23"/>
      <c r="T60" s="23"/>
      <c r="U60" s="23"/>
    </row>
    <row r="61" spans="1:21" x14ac:dyDescent="0.25">
      <c r="A61" s="23"/>
      <c r="B61" s="23"/>
      <c r="C61" s="23"/>
      <c r="D61" s="139"/>
      <c r="E61" s="139"/>
      <c r="F61" s="23"/>
      <c r="G61" s="23"/>
      <c r="H61" s="23"/>
      <c r="I61" s="23"/>
      <c r="J61" s="23"/>
      <c r="K61" s="23"/>
      <c r="L61" s="23"/>
      <c r="M61" s="23"/>
      <c r="N61" s="23"/>
      <c r="O61" s="23"/>
      <c r="P61" s="23"/>
      <c r="Q61" s="23"/>
      <c r="R61" s="23"/>
      <c r="S61" s="23"/>
      <c r="T61" s="23"/>
      <c r="U61" s="23"/>
    </row>
    <row r="62" spans="1:21" x14ac:dyDescent="0.25">
      <c r="A62" s="23"/>
      <c r="B62" s="23"/>
      <c r="C62" s="23"/>
      <c r="D62" s="139"/>
      <c r="E62" s="139"/>
      <c r="F62" s="23"/>
      <c r="G62" s="23"/>
      <c r="H62" s="23"/>
      <c r="I62" s="23"/>
      <c r="J62" s="23"/>
      <c r="K62" s="23"/>
      <c r="L62" s="23"/>
      <c r="M62" s="23"/>
      <c r="N62" s="23"/>
      <c r="O62" s="23"/>
      <c r="P62" s="23"/>
      <c r="Q62" s="23"/>
      <c r="R62" s="23"/>
      <c r="S62" s="23"/>
      <c r="T62" s="23"/>
      <c r="U62" s="23"/>
    </row>
    <row r="63" spans="1:21" x14ac:dyDescent="0.25">
      <c r="A63" s="23"/>
      <c r="B63" s="23"/>
      <c r="C63" s="23"/>
      <c r="D63" s="139"/>
      <c r="E63" s="139"/>
      <c r="F63" s="23"/>
      <c r="G63" s="23"/>
      <c r="H63" s="23"/>
      <c r="I63" s="23"/>
      <c r="J63" s="23"/>
      <c r="K63" s="23"/>
      <c r="L63" s="23"/>
      <c r="M63" s="23"/>
      <c r="N63" s="23"/>
      <c r="O63" s="23"/>
      <c r="P63" s="23"/>
      <c r="Q63" s="23"/>
      <c r="R63" s="23"/>
      <c r="S63" s="23"/>
      <c r="T63" s="23"/>
      <c r="U63" s="23"/>
    </row>
    <row r="64" spans="1:21" x14ac:dyDescent="0.25">
      <c r="A64" s="23"/>
      <c r="B64" s="23"/>
      <c r="C64" s="23"/>
      <c r="D64" s="139"/>
      <c r="E64" s="139"/>
      <c r="F64" s="23"/>
      <c r="G64" s="23"/>
      <c r="H64" s="23"/>
      <c r="I64" s="23"/>
      <c r="J64" s="23"/>
      <c r="K64" s="23"/>
      <c r="L64" s="23"/>
      <c r="M64" s="23"/>
      <c r="N64" s="23"/>
      <c r="O64" s="23"/>
      <c r="P64" s="23"/>
      <c r="Q64" s="23"/>
      <c r="R64" s="23"/>
      <c r="S64" s="23"/>
      <c r="T64" s="23"/>
      <c r="U64" s="23"/>
    </row>
    <row r="65" spans="1:21" x14ac:dyDescent="0.25">
      <c r="A65" s="23"/>
      <c r="B65" s="23"/>
      <c r="C65" s="23"/>
      <c r="D65" s="139"/>
      <c r="E65" s="139"/>
      <c r="F65" s="23"/>
      <c r="G65" s="23"/>
      <c r="H65" s="23"/>
      <c r="I65" s="23"/>
      <c r="J65" s="23"/>
      <c r="K65" s="23"/>
      <c r="L65" s="23"/>
      <c r="M65" s="23"/>
      <c r="N65" s="23"/>
      <c r="O65" s="23"/>
      <c r="P65" s="23"/>
      <c r="Q65" s="23"/>
      <c r="R65" s="23"/>
      <c r="S65" s="23"/>
      <c r="T65" s="23"/>
      <c r="U65" s="23"/>
    </row>
    <row r="66" spans="1:21" x14ac:dyDescent="0.25">
      <c r="A66" s="23"/>
      <c r="B66" s="23"/>
      <c r="C66" s="23"/>
      <c r="D66" s="139"/>
      <c r="E66" s="139"/>
      <c r="F66" s="23"/>
      <c r="G66" s="23"/>
      <c r="H66" s="23"/>
      <c r="I66" s="23"/>
      <c r="J66" s="23"/>
      <c r="K66" s="23"/>
      <c r="L66" s="23"/>
      <c r="M66" s="23"/>
      <c r="N66" s="23"/>
      <c r="O66" s="23"/>
      <c r="P66" s="23"/>
      <c r="Q66" s="23"/>
      <c r="R66" s="23"/>
      <c r="S66" s="23"/>
      <c r="T66" s="23"/>
      <c r="U66" s="23"/>
    </row>
    <row r="67" spans="1:21" x14ac:dyDescent="0.25">
      <c r="A67" s="23"/>
      <c r="B67" s="23"/>
      <c r="C67" s="23"/>
      <c r="D67" s="139"/>
      <c r="E67" s="139"/>
      <c r="F67" s="23"/>
      <c r="G67" s="23"/>
      <c r="H67" s="23"/>
      <c r="I67" s="23"/>
      <c r="J67" s="23"/>
      <c r="K67" s="23"/>
      <c r="L67" s="23"/>
      <c r="M67" s="23"/>
      <c r="N67" s="23"/>
      <c r="O67" s="23"/>
      <c r="P67" s="23"/>
      <c r="Q67" s="23"/>
      <c r="R67" s="23"/>
      <c r="S67" s="23"/>
      <c r="T67" s="23"/>
      <c r="U67" s="23"/>
    </row>
    <row r="68" spans="1:21" x14ac:dyDescent="0.25">
      <c r="A68" s="23"/>
      <c r="B68" s="23"/>
      <c r="C68" s="23"/>
      <c r="D68" s="139"/>
      <c r="E68" s="139"/>
      <c r="F68" s="23"/>
      <c r="G68" s="23"/>
      <c r="H68" s="23"/>
      <c r="I68" s="23"/>
      <c r="J68" s="23"/>
      <c r="K68" s="23"/>
      <c r="L68" s="23"/>
      <c r="M68" s="23"/>
      <c r="N68" s="23"/>
      <c r="O68" s="23"/>
      <c r="P68" s="23"/>
      <c r="Q68" s="23"/>
      <c r="R68" s="23"/>
      <c r="S68" s="23"/>
      <c r="T68" s="23"/>
      <c r="U68" s="23"/>
    </row>
    <row r="69" spans="1:21" x14ac:dyDescent="0.25">
      <c r="A69" s="23"/>
      <c r="B69" s="23"/>
      <c r="C69" s="23"/>
      <c r="D69" s="139"/>
      <c r="E69" s="139"/>
      <c r="F69" s="23"/>
      <c r="G69" s="23"/>
      <c r="H69" s="23"/>
      <c r="I69" s="23"/>
      <c r="J69" s="23"/>
      <c r="K69" s="23"/>
      <c r="L69" s="23"/>
      <c r="M69" s="23"/>
      <c r="N69" s="23"/>
      <c r="O69" s="23"/>
      <c r="P69" s="23"/>
      <c r="Q69" s="23"/>
      <c r="R69" s="23"/>
      <c r="S69" s="23"/>
      <c r="T69" s="23"/>
      <c r="U69" s="23"/>
    </row>
    <row r="70" spans="1:21" x14ac:dyDescent="0.25">
      <c r="A70" s="23"/>
      <c r="B70" s="23"/>
      <c r="C70" s="23"/>
      <c r="D70" s="139"/>
      <c r="E70" s="139"/>
      <c r="F70" s="23"/>
      <c r="G70" s="23"/>
      <c r="H70" s="23"/>
      <c r="I70" s="23"/>
      <c r="J70" s="23"/>
      <c r="K70" s="23"/>
      <c r="L70" s="23"/>
      <c r="M70" s="23"/>
      <c r="N70" s="23"/>
      <c r="O70" s="23"/>
      <c r="P70" s="23"/>
      <c r="Q70" s="23"/>
      <c r="R70" s="23"/>
      <c r="S70" s="23"/>
      <c r="T70" s="23"/>
      <c r="U70" s="23"/>
    </row>
    <row r="71" spans="1:21" x14ac:dyDescent="0.25">
      <c r="A71" s="23"/>
      <c r="B71" s="23"/>
      <c r="C71" s="23"/>
      <c r="D71" s="139"/>
      <c r="E71" s="139"/>
      <c r="F71" s="23"/>
      <c r="G71" s="23"/>
      <c r="H71" s="23"/>
      <c r="I71" s="23"/>
      <c r="J71" s="23"/>
      <c r="K71" s="23"/>
      <c r="L71" s="23"/>
      <c r="M71" s="23"/>
      <c r="N71" s="23"/>
      <c r="O71" s="23"/>
      <c r="P71" s="23"/>
      <c r="Q71" s="23"/>
      <c r="R71" s="23"/>
      <c r="S71" s="23"/>
      <c r="T71" s="23"/>
      <c r="U71" s="23"/>
    </row>
    <row r="72" spans="1:21" x14ac:dyDescent="0.25">
      <c r="A72" s="23"/>
      <c r="B72" s="23"/>
      <c r="C72" s="23"/>
      <c r="D72" s="139"/>
      <c r="E72" s="139"/>
      <c r="F72" s="23"/>
      <c r="G72" s="23"/>
      <c r="H72" s="23"/>
      <c r="I72" s="23"/>
      <c r="J72" s="23"/>
      <c r="K72" s="23"/>
      <c r="L72" s="23"/>
      <c r="M72" s="23"/>
      <c r="N72" s="23"/>
      <c r="O72" s="23"/>
      <c r="P72" s="23"/>
      <c r="Q72" s="23"/>
      <c r="R72" s="23"/>
      <c r="S72" s="23"/>
      <c r="T72" s="23"/>
      <c r="U72" s="23"/>
    </row>
    <row r="73" spans="1:21" x14ac:dyDescent="0.25">
      <c r="A73" s="23"/>
      <c r="B73" s="23"/>
      <c r="C73" s="23"/>
      <c r="D73" s="139"/>
      <c r="E73" s="139"/>
      <c r="F73" s="23"/>
      <c r="G73" s="23"/>
      <c r="H73" s="23"/>
      <c r="I73" s="23"/>
      <c r="J73" s="23"/>
      <c r="K73" s="23"/>
      <c r="L73" s="23"/>
      <c r="M73" s="23"/>
      <c r="N73" s="23"/>
      <c r="O73" s="23"/>
      <c r="P73" s="23"/>
      <c r="Q73" s="23"/>
      <c r="R73" s="23"/>
      <c r="S73" s="23"/>
      <c r="T73" s="23"/>
      <c r="U73" s="23"/>
    </row>
    <row r="74" spans="1:21" x14ac:dyDescent="0.25">
      <c r="A74" s="23"/>
      <c r="B74" s="23"/>
      <c r="C74" s="23"/>
      <c r="D74" s="139"/>
      <c r="E74" s="139"/>
      <c r="F74" s="23"/>
      <c r="G74" s="23"/>
      <c r="H74" s="23"/>
      <c r="I74" s="23"/>
      <c r="J74" s="23"/>
      <c r="K74" s="23"/>
      <c r="L74" s="23"/>
      <c r="M74" s="23"/>
      <c r="N74" s="23"/>
      <c r="O74" s="23"/>
      <c r="P74" s="23"/>
      <c r="Q74" s="23"/>
      <c r="R74" s="23"/>
      <c r="S74" s="23"/>
      <c r="T74" s="23"/>
      <c r="U74" s="23"/>
    </row>
    <row r="75" spans="1:21" x14ac:dyDescent="0.25">
      <c r="A75" s="23"/>
      <c r="B75" s="23"/>
      <c r="C75" s="23"/>
      <c r="D75" s="139"/>
      <c r="E75" s="139"/>
      <c r="F75" s="23"/>
      <c r="G75" s="23"/>
      <c r="H75" s="23"/>
      <c r="I75" s="23"/>
      <c r="J75" s="23"/>
      <c r="K75" s="23"/>
      <c r="L75" s="23"/>
      <c r="M75" s="23"/>
      <c r="N75" s="23"/>
      <c r="O75" s="23"/>
      <c r="P75" s="23"/>
      <c r="Q75" s="23"/>
      <c r="R75" s="23"/>
      <c r="S75" s="23"/>
      <c r="T75" s="23"/>
      <c r="U75" s="23"/>
    </row>
    <row r="76" spans="1:21" x14ac:dyDescent="0.25">
      <c r="A76" s="23"/>
      <c r="B76" s="23"/>
      <c r="C76" s="23"/>
      <c r="D76" s="139"/>
      <c r="E76" s="139"/>
      <c r="F76" s="23"/>
      <c r="G76" s="23"/>
      <c r="H76" s="23"/>
      <c r="I76" s="23"/>
      <c r="J76" s="23"/>
      <c r="K76" s="23"/>
      <c r="L76" s="23"/>
      <c r="M76" s="23"/>
      <c r="N76" s="23"/>
      <c r="O76" s="23"/>
      <c r="P76" s="23"/>
      <c r="Q76" s="23"/>
      <c r="R76" s="23"/>
      <c r="S76" s="23"/>
      <c r="T76" s="23"/>
      <c r="U76" s="23"/>
    </row>
    <row r="77" spans="1:21" x14ac:dyDescent="0.25">
      <c r="A77" s="23"/>
      <c r="B77" s="23"/>
      <c r="C77" s="23"/>
      <c r="D77" s="139"/>
      <c r="E77" s="139"/>
      <c r="F77" s="23"/>
      <c r="G77" s="23"/>
      <c r="H77" s="23"/>
      <c r="I77" s="23"/>
      <c r="J77" s="23"/>
      <c r="K77" s="23"/>
      <c r="L77" s="23"/>
      <c r="M77" s="23"/>
      <c r="N77" s="23"/>
      <c r="O77" s="23"/>
      <c r="P77" s="23"/>
      <c r="Q77" s="23"/>
      <c r="R77" s="23"/>
      <c r="S77" s="23"/>
      <c r="T77" s="23"/>
      <c r="U77" s="23"/>
    </row>
    <row r="78" spans="1:21" x14ac:dyDescent="0.25">
      <c r="A78" s="23"/>
      <c r="B78" s="23"/>
      <c r="C78" s="23"/>
      <c r="D78" s="139"/>
      <c r="E78" s="139"/>
      <c r="F78" s="23"/>
      <c r="G78" s="23"/>
      <c r="H78" s="23"/>
      <c r="I78" s="23"/>
      <c r="J78" s="23"/>
      <c r="K78" s="23"/>
      <c r="L78" s="23"/>
      <c r="M78" s="23"/>
      <c r="N78" s="23"/>
      <c r="O78" s="23"/>
      <c r="P78" s="23"/>
      <c r="Q78" s="23"/>
      <c r="R78" s="23"/>
      <c r="S78" s="23"/>
      <c r="T78" s="23"/>
      <c r="U78" s="23"/>
    </row>
    <row r="79" spans="1:21" x14ac:dyDescent="0.25">
      <c r="A79" s="23"/>
      <c r="B79" s="23"/>
      <c r="C79" s="23"/>
      <c r="D79" s="139"/>
      <c r="E79" s="139"/>
      <c r="F79" s="23"/>
      <c r="G79" s="23"/>
      <c r="H79" s="23"/>
      <c r="I79" s="23"/>
      <c r="J79" s="23"/>
      <c r="K79" s="23"/>
      <c r="L79" s="23"/>
      <c r="M79" s="23"/>
      <c r="N79" s="23"/>
      <c r="O79" s="23"/>
      <c r="P79" s="23"/>
      <c r="Q79" s="23"/>
      <c r="R79" s="23"/>
      <c r="S79" s="23"/>
      <c r="T79" s="23"/>
      <c r="U79" s="23"/>
    </row>
    <row r="80" spans="1:21" x14ac:dyDescent="0.25">
      <c r="A80" s="23"/>
      <c r="B80" s="23"/>
      <c r="C80" s="23"/>
      <c r="D80" s="139"/>
      <c r="E80" s="139"/>
      <c r="F80" s="23"/>
      <c r="G80" s="23"/>
      <c r="H80" s="23"/>
      <c r="I80" s="23"/>
      <c r="J80" s="23"/>
      <c r="K80" s="23"/>
      <c r="L80" s="23"/>
      <c r="M80" s="23"/>
      <c r="N80" s="23"/>
      <c r="O80" s="23"/>
      <c r="P80" s="23"/>
      <c r="Q80" s="23"/>
      <c r="R80" s="23"/>
      <c r="S80" s="23"/>
      <c r="T80" s="23"/>
      <c r="U80" s="23"/>
    </row>
    <row r="81" spans="1:21" x14ac:dyDescent="0.25">
      <c r="A81" s="23"/>
      <c r="B81" s="23"/>
      <c r="C81" s="23"/>
      <c r="D81" s="139"/>
      <c r="E81" s="139"/>
      <c r="F81" s="23"/>
      <c r="G81" s="23"/>
      <c r="H81" s="23"/>
      <c r="I81" s="23"/>
      <c r="J81" s="23"/>
      <c r="K81" s="23"/>
      <c r="L81" s="23"/>
      <c r="M81" s="23"/>
      <c r="N81" s="23"/>
      <c r="O81" s="23"/>
      <c r="P81" s="23"/>
      <c r="Q81" s="23"/>
      <c r="R81" s="23"/>
      <c r="S81" s="23"/>
      <c r="T81" s="23"/>
      <c r="U81" s="23"/>
    </row>
    <row r="82" spans="1:21" x14ac:dyDescent="0.25">
      <c r="A82" s="23"/>
      <c r="B82" s="23"/>
      <c r="C82" s="23"/>
      <c r="D82" s="139"/>
      <c r="E82" s="139"/>
      <c r="F82" s="23"/>
      <c r="G82" s="23"/>
      <c r="H82" s="23"/>
      <c r="I82" s="23"/>
      <c r="J82" s="23"/>
      <c r="K82" s="23"/>
      <c r="L82" s="23"/>
      <c r="M82" s="23"/>
      <c r="N82" s="23"/>
      <c r="O82" s="23"/>
      <c r="P82" s="23"/>
      <c r="Q82" s="23"/>
      <c r="R82" s="23"/>
      <c r="S82" s="23"/>
      <c r="T82" s="23"/>
      <c r="U82" s="23"/>
    </row>
    <row r="83" spans="1:21" x14ac:dyDescent="0.25">
      <c r="A83" s="23"/>
      <c r="B83" s="23"/>
      <c r="C83" s="23"/>
      <c r="D83" s="139"/>
      <c r="E83" s="139"/>
      <c r="F83" s="23"/>
      <c r="G83" s="23"/>
      <c r="H83" s="23"/>
      <c r="I83" s="23"/>
      <c r="J83" s="23"/>
      <c r="K83" s="23"/>
      <c r="L83" s="23"/>
      <c r="M83" s="23"/>
      <c r="N83" s="23"/>
      <c r="O83" s="23"/>
      <c r="P83" s="23"/>
      <c r="Q83" s="23"/>
      <c r="R83" s="23"/>
      <c r="S83" s="23"/>
      <c r="T83" s="23"/>
      <c r="U83" s="23"/>
    </row>
    <row r="84" spans="1:21" x14ac:dyDescent="0.25">
      <c r="A84" s="23"/>
      <c r="B84" s="23"/>
      <c r="C84" s="23"/>
      <c r="D84" s="139"/>
      <c r="E84" s="139"/>
      <c r="F84" s="23"/>
      <c r="G84" s="23"/>
      <c r="H84" s="23"/>
      <c r="I84" s="23"/>
      <c r="J84" s="23"/>
      <c r="K84" s="23"/>
      <c r="L84" s="23"/>
      <c r="M84" s="23"/>
      <c r="N84" s="23"/>
      <c r="O84" s="23"/>
      <c r="P84" s="23"/>
      <c r="Q84" s="23"/>
      <c r="R84" s="23"/>
      <c r="S84" s="23"/>
      <c r="T84" s="23"/>
      <c r="U84" s="23"/>
    </row>
    <row r="85" spans="1:21" x14ac:dyDescent="0.25">
      <c r="A85" s="23"/>
      <c r="B85" s="23"/>
      <c r="C85" s="23"/>
      <c r="D85" s="139"/>
      <c r="E85" s="139"/>
      <c r="F85" s="23"/>
      <c r="G85" s="23"/>
      <c r="H85" s="23"/>
      <c r="I85" s="23"/>
      <c r="J85" s="23"/>
      <c r="K85" s="23"/>
      <c r="L85" s="23"/>
      <c r="M85" s="23"/>
      <c r="N85" s="23"/>
      <c r="O85" s="23"/>
      <c r="P85" s="23"/>
      <c r="Q85" s="23"/>
      <c r="R85" s="23"/>
      <c r="S85" s="23"/>
      <c r="T85" s="23"/>
      <c r="U85" s="23"/>
    </row>
    <row r="86" spans="1:21" x14ac:dyDescent="0.25">
      <c r="A86" s="23"/>
      <c r="B86" s="23"/>
      <c r="C86" s="23"/>
      <c r="D86" s="139"/>
      <c r="E86" s="139"/>
      <c r="F86" s="23"/>
      <c r="G86" s="23"/>
      <c r="H86" s="23"/>
      <c r="I86" s="23"/>
      <c r="J86" s="23"/>
      <c r="K86" s="23"/>
      <c r="L86" s="23"/>
      <c r="M86" s="23"/>
      <c r="N86" s="23"/>
      <c r="O86" s="23"/>
      <c r="P86" s="23"/>
      <c r="Q86" s="23"/>
      <c r="R86" s="23"/>
      <c r="S86" s="23"/>
      <c r="T86" s="23"/>
      <c r="U86" s="23"/>
    </row>
    <row r="87" spans="1:21" x14ac:dyDescent="0.25">
      <c r="A87" s="23"/>
      <c r="B87" s="23"/>
      <c r="C87" s="23"/>
      <c r="D87" s="139"/>
      <c r="E87" s="139"/>
      <c r="F87" s="23"/>
      <c r="G87" s="23"/>
      <c r="H87" s="23"/>
      <c r="I87" s="23"/>
      <c r="J87" s="23"/>
      <c r="K87" s="23"/>
      <c r="L87" s="23"/>
      <c r="M87" s="23"/>
      <c r="N87" s="23"/>
      <c r="O87" s="23"/>
      <c r="P87" s="23"/>
      <c r="Q87" s="23"/>
      <c r="R87" s="23"/>
      <c r="S87" s="23"/>
      <c r="T87" s="23"/>
      <c r="U87" s="23"/>
    </row>
    <row r="88" spans="1:21" x14ac:dyDescent="0.25">
      <c r="A88" s="23"/>
      <c r="B88" s="23"/>
      <c r="C88" s="23"/>
      <c r="D88" s="139"/>
      <c r="E88" s="139"/>
      <c r="F88" s="23"/>
      <c r="G88" s="23"/>
      <c r="H88" s="23"/>
      <c r="I88" s="23"/>
      <c r="J88" s="23"/>
      <c r="K88" s="23"/>
      <c r="L88" s="23"/>
      <c r="M88" s="23"/>
      <c r="N88" s="23"/>
      <c r="O88" s="23"/>
      <c r="P88" s="23"/>
      <c r="Q88" s="23"/>
      <c r="R88" s="23"/>
      <c r="S88" s="23"/>
      <c r="T88" s="23"/>
      <c r="U88" s="23"/>
    </row>
    <row r="89" spans="1:21" x14ac:dyDescent="0.25">
      <c r="A89" s="23"/>
      <c r="B89" s="23"/>
      <c r="C89" s="23"/>
      <c r="D89" s="139"/>
      <c r="E89" s="139"/>
      <c r="F89" s="23"/>
      <c r="G89" s="23"/>
      <c r="H89" s="23"/>
      <c r="I89" s="23"/>
      <c r="J89" s="23"/>
      <c r="K89" s="23"/>
      <c r="L89" s="23"/>
      <c r="M89" s="23"/>
      <c r="N89" s="23"/>
      <c r="O89" s="23"/>
      <c r="P89" s="23"/>
      <c r="Q89" s="23"/>
      <c r="R89" s="23"/>
      <c r="S89" s="23"/>
      <c r="T89" s="23"/>
      <c r="U89" s="23"/>
    </row>
    <row r="90" spans="1:21" x14ac:dyDescent="0.25">
      <c r="A90" s="23"/>
      <c r="B90" s="23"/>
      <c r="C90" s="23"/>
      <c r="D90" s="139"/>
      <c r="E90" s="139"/>
      <c r="F90" s="23"/>
      <c r="G90" s="23"/>
      <c r="H90" s="23"/>
      <c r="I90" s="23"/>
      <c r="J90" s="23"/>
      <c r="K90" s="23"/>
      <c r="L90" s="23"/>
      <c r="M90" s="23"/>
      <c r="N90" s="23"/>
      <c r="O90" s="23"/>
      <c r="P90" s="23"/>
      <c r="Q90" s="23"/>
      <c r="R90" s="23"/>
      <c r="S90" s="23"/>
      <c r="T90" s="23"/>
      <c r="U90" s="23"/>
    </row>
    <row r="91" spans="1:21" x14ac:dyDescent="0.25">
      <c r="A91" s="23"/>
      <c r="B91" s="23"/>
      <c r="C91" s="23"/>
      <c r="D91" s="139"/>
      <c r="E91" s="139"/>
      <c r="F91" s="23"/>
      <c r="G91" s="23"/>
      <c r="H91" s="23"/>
      <c r="I91" s="23"/>
      <c r="J91" s="23"/>
      <c r="K91" s="23"/>
      <c r="L91" s="23"/>
      <c r="M91" s="23"/>
      <c r="N91" s="23"/>
      <c r="O91" s="23"/>
      <c r="P91" s="23"/>
      <c r="Q91" s="23"/>
      <c r="R91" s="23"/>
      <c r="S91" s="23"/>
      <c r="T91" s="23"/>
      <c r="U91" s="23"/>
    </row>
    <row r="92" spans="1:21" x14ac:dyDescent="0.25">
      <c r="A92" s="23"/>
      <c r="B92" s="23"/>
      <c r="C92" s="23"/>
      <c r="D92" s="139"/>
      <c r="E92" s="139"/>
      <c r="F92" s="23"/>
      <c r="G92" s="23"/>
      <c r="H92" s="23"/>
      <c r="I92" s="23"/>
      <c r="J92" s="23"/>
      <c r="K92" s="23"/>
      <c r="L92" s="23"/>
      <c r="M92" s="23"/>
      <c r="N92" s="23"/>
      <c r="O92" s="23"/>
      <c r="P92" s="23"/>
      <c r="Q92" s="23"/>
      <c r="R92" s="23"/>
      <c r="S92" s="23"/>
      <c r="T92" s="23"/>
      <c r="U92" s="23"/>
    </row>
    <row r="93" spans="1:21" x14ac:dyDescent="0.25">
      <c r="A93" s="23"/>
      <c r="B93" s="23"/>
      <c r="C93" s="23"/>
      <c r="D93" s="139"/>
      <c r="E93" s="139"/>
      <c r="F93" s="23"/>
      <c r="G93" s="23"/>
      <c r="H93" s="23"/>
      <c r="I93" s="23"/>
      <c r="J93" s="23"/>
      <c r="K93" s="23"/>
      <c r="L93" s="23"/>
      <c r="M93" s="23"/>
      <c r="N93" s="23"/>
      <c r="O93" s="23"/>
      <c r="P93" s="23"/>
      <c r="Q93" s="23"/>
      <c r="R93" s="23"/>
      <c r="S93" s="23"/>
      <c r="T93" s="23"/>
      <c r="U93" s="23"/>
    </row>
    <row r="94" spans="1:21" x14ac:dyDescent="0.25">
      <c r="A94" s="23"/>
      <c r="B94" s="23"/>
      <c r="C94" s="23"/>
      <c r="D94" s="139"/>
      <c r="E94" s="139"/>
      <c r="F94" s="23"/>
      <c r="G94" s="23"/>
      <c r="H94" s="23"/>
      <c r="I94" s="23"/>
      <c r="J94" s="23"/>
      <c r="K94" s="23"/>
      <c r="L94" s="23"/>
      <c r="M94" s="23"/>
      <c r="N94" s="23"/>
      <c r="O94" s="23"/>
      <c r="P94" s="23"/>
      <c r="Q94" s="23"/>
      <c r="R94" s="23"/>
      <c r="S94" s="23"/>
      <c r="T94" s="23"/>
      <c r="U94" s="23"/>
    </row>
    <row r="95" spans="1:21" x14ac:dyDescent="0.25">
      <c r="A95" s="23"/>
      <c r="B95" s="23"/>
      <c r="C95" s="23"/>
      <c r="D95" s="139"/>
      <c r="E95" s="139"/>
      <c r="F95" s="23"/>
      <c r="G95" s="23"/>
      <c r="H95" s="23"/>
      <c r="I95" s="23"/>
      <c r="J95" s="23"/>
      <c r="K95" s="23"/>
      <c r="L95" s="23"/>
      <c r="M95" s="23"/>
      <c r="N95" s="23"/>
      <c r="O95" s="23"/>
      <c r="P95" s="23"/>
      <c r="Q95" s="23"/>
      <c r="R95" s="23"/>
      <c r="S95" s="23"/>
      <c r="T95" s="23"/>
      <c r="U95" s="23"/>
    </row>
    <row r="96" spans="1:21" x14ac:dyDescent="0.25">
      <c r="A96" s="23"/>
      <c r="B96" s="23"/>
      <c r="C96" s="23"/>
      <c r="D96" s="139"/>
      <c r="E96" s="139"/>
      <c r="F96" s="23"/>
      <c r="G96" s="23"/>
      <c r="H96" s="23"/>
      <c r="I96" s="23"/>
      <c r="J96" s="23"/>
      <c r="K96" s="23"/>
      <c r="L96" s="23"/>
      <c r="M96" s="23"/>
      <c r="N96" s="23"/>
      <c r="O96" s="23"/>
      <c r="P96" s="23"/>
      <c r="Q96" s="23"/>
      <c r="R96" s="23"/>
      <c r="S96" s="23"/>
      <c r="T96" s="23"/>
      <c r="U96" s="23"/>
    </row>
    <row r="97" spans="1:21" x14ac:dyDescent="0.25">
      <c r="A97" s="23"/>
      <c r="B97" s="23"/>
      <c r="C97" s="23"/>
      <c r="D97" s="139"/>
      <c r="E97" s="139"/>
      <c r="F97" s="23"/>
      <c r="G97" s="23"/>
      <c r="H97" s="23"/>
      <c r="I97" s="23"/>
      <c r="J97" s="23"/>
      <c r="K97" s="23"/>
      <c r="L97" s="23"/>
      <c r="M97" s="23"/>
      <c r="N97" s="23"/>
      <c r="O97" s="23"/>
      <c r="P97" s="23"/>
      <c r="Q97" s="23"/>
      <c r="R97" s="23"/>
      <c r="S97" s="23"/>
      <c r="T97" s="23"/>
      <c r="U97" s="23"/>
    </row>
    <row r="98" spans="1:21" x14ac:dyDescent="0.25">
      <c r="A98" s="23"/>
      <c r="B98" s="23"/>
      <c r="C98" s="23"/>
      <c r="D98" s="139"/>
      <c r="E98" s="139"/>
      <c r="F98" s="23"/>
      <c r="G98" s="23"/>
      <c r="H98" s="23"/>
      <c r="I98" s="23"/>
      <c r="J98" s="23"/>
      <c r="K98" s="23"/>
      <c r="L98" s="23"/>
      <c r="M98" s="23"/>
      <c r="N98" s="23"/>
      <c r="O98" s="23"/>
      <c r="P98" s="23"/>
      <c r="Q98" s="23"/>
      <c r="R98" s="23"/>
      <c r="S98" s="23"/>
      <c r="T98" s="23"/>
      <c r="U98" s="23"/>
    </row>
    <row r="99" spans="1:21" x14ac:dyDescent="0.25">
      <c r="A99" s="23"/>
      <c r="B99" s="23"/>
      <c r="C99" s="23"/>
      <c r="D99" s="139"/>
      <c r="E99" s="139"/>
      <c r="F99" s="23"/>
      <c r="G99" s="23"/>
      <c r="H99" s="23"/>
      <c r="I99" s="23"/>
      <c r="J99" s="23"/>
      <c r="K99" s="23"/>
      <c r="L99" s="23"/>
      <c r="M99" s="23"/>
      <c r="N99" s="23"/>
      <c r="O99" s="23"/>
      <c r="P99" s="23"/>
      <c r="Q99" s="23"/>
      <c r="R99" s="23"/>
      <c r="S99" s="23"/>
      <c r="T99" s="23"/>
      <c r="U99" s="23"/>
    </row>
    <row r="100" spans="1:21" x14ac:dyDescent="0.25">
      <c r="A100" s="23"/>
      <c r="B100" s="23"/>
      <c r="C100" s="23"/>
      <c r="D100" s="139"/>
      <c r="E100" s="13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39"/>
      <c r="E101" s="13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39"/>
      <c r="E102" s="13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39"/>
      <c r="E103" s="13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39"/>
      <c r="E104" s="13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39"/>
      <c r="E105" s="13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39"/>
      <c r="E106" s="13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39"/>
      <c r="E107" s="13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39"/>
      <c r="E108" s="13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39"/>
      <c r="E109" s="13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39"/>
      <c r="E110" s="13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39"/>
      <c r="E111" s="13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39"/>
      <c r="E112" s="13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39"/>
      <c r="E113" s="13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39"/>
      <c r="E114" s="13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39"/>
      <c r="E115" s="13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39"/>
      <c r="E116" s="13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39"/>
      <c r="E117" s="13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39"/>
      <c r="E118" s="13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39"/>
      <c r="E119" s="13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39"/>
      <c r="E120" s="13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39"/>
      <c r="E121" s="13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39"/>
      <c r="E122" s="13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39"/>
      <c r="E123" s="13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39"/>
      <c r="E124" s="13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39"/>
      <c r="E125" s="13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39"/>
      <c r="E126" s="13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39"/>
      <c r="E127" s="13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39"/>
      <c r="E128" s="13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39"/>
      <c r="E129" s="13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39"/>
      <c r="E130" s="13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39"/>
      <c r="E131" s="13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39"/>
      <c r="E132" s="13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39"/>
      <c r="E133" s="13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39"/>
      <c r="E134" s="13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39"/>
      <c r="E135" s="13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39"/>
      <c r="E136" s="13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39"/>
      <c r="E137" s="13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39"/>
      <c r="E138" s="13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39"/>
      <c r="E139" s="13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39"/>
      <c r="E140" s="13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39"/>
      <c r="E141" s="13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39"/>
      <c r="E142" s="13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39"/>
      <c r="E143" s="13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39"/>
      <c r="E144" s="13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39"/>
      <c r="E145" s="13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39"/>
      <c r="E146" s="13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39"/>
      <c r="E147" s="13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39"/>
      <c r="E148" s="13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39"/>
      <c r="E149" s="13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39"/>
      <c r="E150" s="13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39"/>
      <c r="E151" s="13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39"/>
      <c r="E152" s="13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39"/>
      <c r="E153" s="13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39"/>
      <c r="E154" s="13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39"/>
      <c r="E155" s="13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39"/>
      <c r="E156" s="13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39"/>
      <c r="E157" s="13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39"/>
      <c r="E158" s="13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39"/>
      <c r="E159" s="13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39"/>
      <c r="E160" s="13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39"/>
      <c r="E161" s="13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39"/>
      <c r="E162" s="13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39"/>
      <c r="E163" s="13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39"/>
      <c r="E164" s="13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39"/>
      <c r="E165" s="13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39"/>
      <c r="E166" s="13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39"/>
      <c r="E167" s="13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39"/>
      <c r="E168" s="13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39"/>
      <c r="E169" s="13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39"/>
      <c r="E170" s="13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39"/>
      <c r="E171" s="13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39"/>
      <c r="E172" s="13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39"/>
      <c r="E173" s="13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39"/>
      <c r="E174" s="13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39"/>
      <c r="E175" s="13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39"/>
      <c r="E176" s="13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39"/>
      <c r="E177" s="13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39"/>
      <c r="E178" s="13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39"/>
      <c r="E179" s="13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39"/>
      <c r="E180" s="13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39"/>
      <c r="E181" s="13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39"/>
      <c r="E182" s="13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39"/>
      <c r="E183" s="13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39"/>
      <c r="E184" s="13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39"/>
      <c r="E185" s="13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39"/>
      <c r="E186" s="13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39"/>
      <c r="E187" s="13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39"/>
      <c r="E188" s="13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39"/>
      <c r="E189" s="13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39"/>
      <c r="E190" s="13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39"/>
      <c r="E191" s="13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39"/>
      <c r="E192" s="13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39"/>
      <c r="E193" s="13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39"/>
      <c r="E194" s="13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39"/>
      <c r="E195" s="13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39"/>
      <c r="E196" s="13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39"/>
      <c r="E197" s="13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39"/>
      <c r="E198" s="13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39"/>
      <c r="E199" s="13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39"/>
      <c r="E200" s="13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39"/>
      <c r="E201" s="13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39"/>
      <c r="E202" s="13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39"/>
      <c r="E203" s="13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39"/>
      <c r="E204" s="13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39"/>
      <c r="E205" s="13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39"/>
      <c r="E206" s="13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39"/>
      <c r="E207" s="13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39"/>
      <c r="E208" s="13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39"/>
      <c r="E209" s="13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39"/>
      <c r="E210" s="13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39"/>
      <c r="E211" s="13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39"/>
      <c r="E212" s="13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39"/>
      <c r="E213" s="13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39"/>
      <c r="E214" s="13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39"/>
      <c r="E215" s="13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39"/>
      <c r="E216" s="13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39"/>
      <c r="E217" s="13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39"/>
      <c r="E218" s="13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39"/>
      <c r="E219" s="13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39"/>
      <c r="E220" s="13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39"/>
      <c r="E221" s="13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39"/>
      <c r="E222" s="13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39"/>
      <c r="E223" s="13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39"/>
      <c r="E224" s="13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39"/>
      <c r="E225" s="13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39"/>
      <c r="E226" s="13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39"/>
      <c r="E227" s="13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39"/>
      <c r="E228" s="13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39"/>
      <c r="E229" s="13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39"/>
      <c r="E230" s="13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39"/>
      <c r="E231" s="13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39"/>
      <c r="E232" s="13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39"/>
      <c r="E233" s="13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39"/>
      <c r="E234" s="13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39"/>
      <c r="E235" s="13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39"/>
      <c r="E236" s="13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39"/>
      <c r="E237" s="13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39"/>
      <c r="E238" s="13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39"/>
      <c r="E239" s="13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39"/>
      <c r="E240" s="13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39"/>
      <c r="E241" s="13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39"/>
      <c r="E242" s="13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39"/>
      <c r="E243" s="13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39"/>
      <c r="E244" s="13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39"/>
      <c r="E245" s="13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39"/>
      <c r="E246" s="13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39"/>
      <c r="E247" s="13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39"/>
      <c r="E248" s="13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39"/>
      <c r="E249" s="13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39"/>
      <c r="E250" s="13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39"/>
      <c r="E251" s="13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39"/>
      <c r="E252" s="13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39"/>
      <c r="E253" s="13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39"/>
      <c r="E254" s="13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39"/>
      <c r="E255" s="13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39"/>
      <c r="E256" s="13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39"/>
      <c r="E257" s="13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39"/>
      <c r="E258" s="13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39"/>
      <c r="E259" s="13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39"/>
      <c r="E260" s="13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39"/>
      <c r="E261" s="13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39"/>
      <c r="E262" s="13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39"/>
      <c r="E263" s="13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39"/>
      <c r="E264" s="13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39"/>
      <c r="E265" s="13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39"/>
      <c r="E266" s="13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39"/>
      <c r="E267" s="13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39"/>
      <c r="E268" s="13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39"/>
      <c r="E269" s="13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39"/>
      <c r="E270" s="13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39"/>
      <c r="E271" s="13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39"/>
      <c r="E272" s="13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39"/>
      <c r="E273" s="13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39"/>
      <c r="E274" s="13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39"/>
      <c r="E275" s="13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39"/>
      <c r="E276" s="13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39"/>
      <c r="E277" s="13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39"/>
      <c r="E278" s="13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39"/>
      <c r="E279" s="13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39"/>
      <c r="E280" s="13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39"/>
      <c r="E281" s="13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39"/>
      <c r="E282" s="13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39"/>
      <c r="E283" s="13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39"/>
      <c r="E284" s="13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39"/>
      <c r="E285" s="13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39"/>
      <c r="E286" s="13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39"/>
      <c r="E287" s="13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39"/>
      <c r="E288" s="13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39"/>
      <c r="E289" s="13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39"/>
      <c r="E290" s="13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39"/>
      <c r="E291" s="13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39"/>
      <c r="E292" s="13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39"/>
      <c r="E293" s="13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39"/>
      <c r="E294" s="13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39"/>
      <c r="E295" s="13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39"/>
      <c r="E296" s="13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39"/>
      <c r="E297" s="13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39"/>
      <c r="E298" s="13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39"/>
      <c r="E299" s="13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39"/>
      <c r="E300" s="13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39"/>
      <c r="E301" s="13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39"/>
      <c r="E302" s="13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39"/>
      <c r="E303" s="13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39"/>
      <c r="E304" s="13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39"/>
      <c r="E305" s="13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39"/>
      <c r="E306" s="13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39"/>
      <c r="E307" s="13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39"/>
      <c r="E308" s="13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39"/>
      <c r="E309" s="13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39"/>
      <c r="E310" s="13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39"/>
      <c r="E311" s="13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39"/>
      <c r="E312" s="13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39"/>
      <c r="E313" s="13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39"/>
      <c r="E314" s="13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39"/>
      <c r="E315" s="13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39"/>
      <c r="E316" s="13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39"/>
      <c r="E317" s="13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39"/>
      <c r="E318" s="13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39"/>
      <c r="E319" s="13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39"/>
      <c r="E320" s="13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39"/>
      <c r="E321" s="13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39"/>
      <c r="E322" s="13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39"/>
      <c r="E323" s="13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39"/>
      <c r="E324" s="13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39"/>
      <c r="E325" s="13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39"/>
      <c r="E326" s="13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39"/>
      <c r="E327" s="13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39"/>
      <c r="E328" s="13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39"/>
      <c r="E329" s="13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39"/>
      <c r="E330" s="13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39"/>
      <c r="E331" s="13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39"/>
      <c r="E332" s="13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39"/>
      <c r="E333" s="13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39"/>
      <c r="E334" s="13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39"/>
      <c r="E335" s="13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39"/>
      <c r="E336" s="13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39"/>
      <c r="E337" s="13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39"/>
      <c r="E338" s="13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55" zoomScaleSheetLayoutView="5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5" t="s">
        <v>578</v>
      </c>
      <c r="B4" s="385"/>
      <c r="C4" s="385"/>
      <c r="D4" s="385"/>
      <c r="E4" s="385"/>
      <c r="F4" s="385"/>
      <c r="G4" s="385"/>
      <c r="H4" s="385"/>
      <c r="I4" s="385"/>
      <c r="J4" s="385"/>
      <c r="K4" s="385"/>
      <c r="L4" s="385"/>
      <c r="M4" s="385"/>
      <c r="N4" s="385"/>
      <c r="O4" s="385"/>
      <c r="P4" s="385"/>
      <c r="Q4" s="385"/>
      <c r="R4" s="385"/>
      <c r="S4" s="385"/>
    </row>
    <row r="5" spans="1:28" s="12" customFormat="1" ht="15.75" x14ac:dyDescent="0.2">
      <c r="A5" s="17"/>
    </row>
    <row r="6" spans="1:28" s="12" customFormat="1" ht="18.75" x14ac:dyDescent="0.2">
      <c r="A6" s="389" t="s">
        <v>10</v>
      </c>
      <c r="B6" s="389"/>
      <c r="C6" s="389"/>
      <c r="D6" s="389"/>
      <c r="E6" s="389"/>
      <c r="F6" s="389"/>
      <c r="G6" s="389"/>
      <c r="H6" s="389"/>
      <c r="I6" s="389"/>
      <c r="J6" s="389"/>
      <c r="K6" s="389"/>
      <c r="L6" s="389"/>
      <c r="M6" s="389"/>
      <c r="N6" s="389"/>
      <c r="O6" s="389"/>
      <c r="P6" s="389"/>
      <c r="Q6" s="389"/>
      <c r="R6" s="389"/>
      <c r="S6" s="389"/>
      <c r="T6" s="114"/>
      <c r="U6" s="114"/>
      <c r="V6" s="114"/>
      <c r="W6" s="114"/>
      <c r="X6" s="114"/>
      <c r="Y6" s="114"/>
      <c r="Z6" s="114"/>
      <c r="AA6" s="114"/>
      <c r="AB6" s="114"/>
    </row>
    <row r="7" spans="1:28" s="12" customFormat="1" ht="18.75" x14ac:dyDescent="0.2">
      <c r="A7" s="389"/>
      <c r="B7" s="389"/>
      <c r="C7" s="389"/>
      <c r="D7" s="389"/>
      <c r="E7" s="389"/>
      <c r="F7" s="389"/>
      <c r="G7" s="389"/>
      <c r="H7" s="389"/>
      <c r="I7" s="389"/>
      <c r="J7" s="389"/>
      <c r="K7" s="389"/>
      <c r="L7" s="389"/>
      <c r="M7" s="389"/>
      <c r="N7" s="389"/>
      <c r="O7" s="389"/>
      <c r="P7" s="389"/>
      <c r="Q7" s="389"/>
      <c r="R7" s="389"/>
      <c r="S7" s="389"/>
      <c r="T7" s="114"/>
      <c r="U7" s="114"/>
      <c r="V7" s="114"/>
      <c r="W7" s="114"/>
      <c r="X7" s="114"/>
      <c r="Y7" s="114"/>
      <c r="Z7" s="114"/>
      <c r="AA7" s="114"/>
      <c r="AB7" s="114"/>
    </row>
    <row r="8" spans="1:28" s="12" customFormat="1" ht="18.75" x14ac:dyDescent="0.2">
      <c r="A8" s="398" t="s">
        <v>544</v>
      </c>
      <c r="B8" s="398"/>
      <c r="C8" s="398"/>
      <c r="D8" s="398"/>
      <c r="E8" s="398"/>
      <c r="F8" s="398"/>
      <c r="G8" s="398"/>
      <c r="H8" s="398"/>
      <c r="I8" s="398"/>
      <c r="J8" s="398"/>
      <c r="K8" s="398"/>
      <c r="L8" s="398"/>
      <c r="M8" s="398"/>
      <c r="N8" s="398"/>
      <c r="O8" s="398"/>
      <c r="P8" s="398"/>
      <c r="Q8" s="398"/>
      <c r="R8" s="398"/>
      <c r="S8" s="398"/>
      <c r="T8" s="114"/>
      <c r="U8" s="114"/>
      <c r="V8" s="114"/>
      <c r="W8" s="114"/>
      <c r="X8" s="114"/>
      <c r="Y8" s="114"/>
      <c r="Z8" s="114"/>
      <c r="AA8" s="114"/>
      <c r="AB8" s="114"/>
    </row>
    <row r="9" spans="1:28" s="12" customFormat="1" ht="18.75" x14ac:dyDescent="0.2">
      <c r="A9" s="386" t="s">
        <v>9</v>
      </c>
      <c r="B9" s="386"/>
      <c r="C9" s="386"/>
      <c r="D9" s="386"/>
      <c r="E9" s="386"/>
      <c r="F9" s="386"/>
      <c r="G9" s="386"/>
      <c r="H9" s="386"/>
      <c r="I9" s="386"/>
      <c r="J9" s="386"/>
      <c r="K9" s="386"/>
      <c r="L9" s="386"/>
      <c r="M9" s="386"/>
      <c r="N9" s="386"/>
      <c r="O9" s="386"/>
      <c r="P9" s="386"/>
      <c r="Q9" s="386"/>
      <c r="R9" s="386"/>
      <c r="S9" s="386"/>
      <c r="T9" s="114"/>
      <c r="U9" s="114"/>
      <c r="V9" s="114"/>
      <c r="W9" s="114"/>
      <c r="X9" s="114"/>
      <c r="Y9" s="114"/>
      <c r="Z9" s="114"/>
      <c r="AA9" s="114"/>
      <c r="AB9" s="114"/>
    </row>
    <row r="10" spans="1:28" s="12" customFormat="1" ht="18.75" x14ac:dyDescent="0.2">
      <c r="A10" s="389"/>
      <c r="B10" s="389"/>
      <c r="C10" s="389"/>
      <c r="D10" s="389"/>
      <c r="E10" s="389"/>
      <c r="F10" s="389"/>
      <c r="G10" s="389"/>
      <c r="H10" s="389"/>
      <c r="I10" s="389"/>
      <c r="J10" s="389"/>
      <c r="K10" s="389"/>
      <c r="L10" s="389"/>
      <c r="M10" s="389"/>
      <c r="N10" s="389"/>
      <c r="O10" s="389"/>
      <c r="P10" s="389"/>
      <c r="Q10" s="389"/>
      <c r="R10" s="389"/>
      <c r="S10" s="389"/>
      <c r="T10" s="114"/>
      <c r="U10" s="114"/>
      <c r="V10" s="114"/>
      <c r="W10" s="114"/>
      <c r="X10" s="114"/>
      <c r="Y10" s="114"/>
      <c r="Z10" s="114"/>
      <c r="AA10" s="114"/>
      <c r="AB10" s="114"/>
    </row>
    <row r="11" spans="1:28" s="12" customFormat="1" ht="18.75" x14ac:dyDescent="0.2">
      <c r="A11" s="398" t="str">
        <f>'1. паспорт местоположение'!A12:C12</f>
        <v>L_NS2000.KL.0001</v>
      </c>
      <c r="B11" s="398"/>
      <c r="C11" s="398"/>
      <c r="D11" s="398"/>
      <c r="E11" s="398"/>
      <c r="F11" s="398"/>
      <c r="G11" s="398"/>
      <c r="H11" s="398"/>
      <c r="I11" s="398"/>
      <c r="J11" s="398"/>
      <c r="K11" s="398"/>
      <c r="L11" s="398"/>
      <c r="M11" s="398"/>
      <c r="N11" s="398"/>
      <c r="O11" s="398"/>
      <c r="P11" s="398"/>
      <c r="Q11" s="398"/>
      <c r="R11" s="398"/>
      <c r="S11" s="398"/>
      <c r="T11" s="114"/>
      <c r="U11" s="114"/>
      <c r="V11" s="114"/>
      <c r="W11" s="114"/>
      <c r="X11" s="114"/>
      <c r="Y11" s="114"/>
      <c r="Z11" s="114"/>
      <c r="AA11" s="114"/>
      <c r="AB11" s="114"/>
    </row>
    <row r="12" spans="1:28" s="12" customFormat="1" ht="18.75" x14ac:dyDescent="0.2">
      <c r="A12" s="386" t="s">
        <v>8</v>
      </c>
      <c r="B12" s="386"/>
      <c r="C12" s="386"/>
      <c r="D12" s="386"/>
      <c r="E12" s="386"/>
      <c r="F12" s="386"/>
      <c r="G12" s="386"/>
      <c r="H12" s="386"/>
      <c r="I12" s="386"/>
      <c r="J12" s="386"/>
      <c r="K12" s="386"/>
      <c r="L12" s="386"/>
      <c r="M12" s="386"/>
      <c r="N12" s="386"/>
      <c r="O12" s="386"/>
      <c r="P12" s="386"/>
      <c r="Q12" s="386"/>
      <c r="R12" s="386"/>
      <c r="S12" s="386"/>
      <c r="T12" s="114"/>
      <c r="U12" s="114"/>
      <c r="V12" s="114"/>
      <c r="W12" s="114"/>
      <c r="X12" s="114"/>
      <c r="Y12" s="114"/>
      <c r="Z12" s="114"/>
      <c r="AA12" s="114"/>
      <c r="AB12" s="114"/>
    </row>
    <row r="13" spans="1:28" s="9" customFormat="1" ht="15.75" customHeight="1" x14ac:dyDescent="0.2">
      <c r="A13" s="399"/>
      <c r="B13" s="399"/>
      <c r="C13" s="399"/>
      <c r="D13" s="399"/>
      <c r="E13" s="399"/>
      <c r="F13" s="399"/>
      <c r="G13" s="399"/>
      <c r="H13" s="399"/>
      <c r="I13" s="399"/>
      <c r="J13" s="399"/>
      <c r="K13" s="399"/>
      <c r="L13" s="399"/>
      <c r="M13" s="399"/>
      <c r="N13" s="399"/>
      <c r="O13" s="399"/>
      <c r="P13" s="399"/>
      <c r="Q13" s="399"/>
      <c r="R13" s="399"/>
      <c r="S13" s="399"/>
      <c r="T13" s="301"/>
      <c r="U13" s="301"/>
      <c r="V13" s="301"/>
      <c r="W13" s="301"/>
      <c r="X13" s="301"/>
      <c r="Y13" s="301"/>
      <c r="Z13" s="301"/>
      <c r="AA13" s="301"/>
      <c r="AB13" s="301"/>
    </row>
    <row r="14" spans="1:28" s="3" customFormat="1" ht="15.75" x14ac:dyDescent="0.2">
      <c r="A14" s="398"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4" s="398"/>
      <c r="C14" s="398"/>
      <c r="D14" s="398"/>
      <c r="E14" s="398"/>
      <c r="F14" s="398"/>
      <c r="G14" s="398"/>
      <c r="H14" s="398"/>
      <c r="I14" s="398"/>
      <c r="J14" s="398"/>
      <c r="K14" s="398"/>
      <c r="L14" s="398"/>
      <c r="M14" s="398"/>
      <c r="N14" s="398"/>
      <c r="O14" s="398"/>
      <c r="P14" s="398"/>
      <c r="Q14" s="398"/>
      <c r="R14" s="398"/>
      <c r="S14" s="398"/>
      <c r="T14" s="115"/>
      <c r="U14" s="115"/>
      <c r="V14" s="115"/>
      <c r="W14" s="115"/>
      <c r="X14" s="115"/>
      <c r="Y14" s="115"/>
      <c r="Z14" s="115"/>
      <c r="AA14" s="115"/>
      <c r="AB14" s="115"/>
    </row>
    <row r="15" spans="1:28" s="3" customFormat="1" ht="15" customHeight="1" x14ac:dyDescent="0.2">
      <c r="A15" s="386" t="s">
        <v>7</v>
      </c>
      <c r="B15" s="386"/>
      <c r="C15" s="386"/>
      <c r="D15" s="386"/>
      <c r="E15" s="386"/>
      <c r="F15" s="386"/>
      <c r="G15" s="386"/>
      <c r="H15" s="386"/>
      <c r="I15" s="386"/>
      <c r="J15" s="386"/>
      <c r="K15" s="386"/>
      <c r="L15" s="386"/>
      <c r="M15" s="386"/>
      <c r="N15" s="386"/>
      <c r="O15" s="386"/>
      <c r="P15" s="386"/>
      <c r="Q15" s="386"/>
      <c r="R15" s="386"/>
      <c r="S15" s="386"/>
      <c r="T15" s="116"/>
      <c r="U15" s="116"/>
      <c r="V15" s="116"/>
      <c r="W15" s="116"/>
      <c r="X15" s="116"/>
      <c r="Y15" s="116"/>
      <c r="Z15" s="116"/>
      <c r="AA15" s="116"/>
      <c r="AB15" s="116"/>
    </row>
    <row r="16" spans="1:28" s="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303"/>
      <c r="U16" s="303"/>
      <c r="V16" s="303"/>
      <c r="W16" s="303"/>
      <c r="X16" s="303"/>
      <c r="Y16" s="303"/>
    </row>
    <row r="17" spans="1:28" s="3" customFormat="1" ht="45.75" customHeight="1" x14ac:dyDescent="0.2">
      <c r="A17" s="387" t="s">
        <v>429</v>
      </c>
      <c r="B17" s="387"/>
      <c r="C17" s="387"/>
      <c r="D17" s="387"/>
      <c r="E17" s="387"/>
      <c r="F17" s="387"/>
      <c r="G17" s="387"/>
      <c r="H17" s="387"/>
      <c r="I17" s="387"/>
      <c r="J17" s="387"/>
      <c r="K17" s="387"/>
      <c r="L17" s="387"/>
      <c r="M17" s="387"/>
      <c r="N17" s="387"/>
      <c r="O17" s="387"/>
      <c r="P17" s="387"/>
      <c r="Q17" s="387"/>
      <c r="R17" s="387"/>
      <c r="S17" s="387"/>
      <c r="T17" s="7"/>
      <c r="U17" s="7"/>
      <c r="V17" s="7"/>
      <c r="W17" s="7"/>
      <c r="X17" s="7"/>
      <c r="Y17" s="7"/>
      <c r="Z17" s="7"/>
      <c r="AA17" s="7"/>
      <c r="AB17" s="7"/>
    </row>
    <row r="18" spans="1:28"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03"/>
      <c r="U18" s="303"/>
      <c r="V18" s="303"/>
      <c r="W18" s="303"/>
      <c r="X18" s="303"/>
      <c r="Y18" s="303"/>
    </row>
    <row r="19" spans="1:28" s="3" customFormat="1" ht="54" customHeight="1" x14ac:dyDescent="0.2">
      <c r="A19" s="392" t="s">
        <v>6</v>
      </c>
      <c r="B19" s="392" t="s">
        <v>101</v>
      </c>
      <c r="C19" s="396" t="s">
        <v>328</v>
      </c>
      <c r="D19" s="392" t="s">
        <v>327</v>
      </c>
      <c r="E19" s="392" t="s">
        <v>100</v>
      </c>
      <c r="F19" s="392" t="s">
        <v>99</v>
      </c>
      <c r="G19" s="392" t="s">
        <v>323</v>
      </c>
      <c r="H19" s="392" t="s">
        <v>98</v>
      </c>
      <c r="I19" s="392" t="s">
        <v>97</v>
      </c>
      <c r="J19" s="392" t="s">
        <v>96</v>
      </c>
      <c r="K19" s="392" t="s">
        <v>95</v>
      </c>
      <c r="L19" s="392" t="s">
        <v>94</v>
      </c>
      <c r="M19" s="392" t="s">
        <v>93</v>
      </c>
      <c r="N19" s="392" t="s">
        <v>92</v>
      </c>
      <c r="O19" s="392" t="s">
        <v>91</v>
      </c>
      <c r="P19" s="392" t="s">
        <v>90</v>
      </c>
      <c r="Q19" s="392" t="s">
        <v>326</v>
      </c>
      <c r="R19" s="392"/>
      <c r="S19" s="393" t="s">
        <v>423</v>
      </c>
      <c r="T19" s="303"/>
      <c r="U19" s="303"/>
      <c r="V19" s="303"/>
      <c r="W19" s="303"/>
      <c r="X19" s="303"/>
      <c r="Y19" s="303"/>
    </row>
    <row r="20" spans="1:28" s="3" customFormat="1" ht="180.75" customHeight="1" x14ac:dyDescent="0.2">
      <c r="A20" s="392"/>
      <c r="B20" s="392"/>
      <c r="C20" s="397"/>
      <c r="D20" s="392"/>
      <c r="E20" s="392"/>
      <c r="F20" s="392"/>
      <c r="G20" s="392"/>
      <c r="H20" s="392"/>
      <c r="I20" s="392"/>
      <c r="J20" s="392"/>
      <c r="K20" s="392"/>
      <c r="L20" s="392"/>
      <c r="M20" s="392"/>
      <c r="N20" s="392"/>
      <c r="O20" s="392"/>
      <c r="P20" s="392"/>
      <c r="Q20" s="302" t="s">
        <v>324</v>
      </c>
      <c r="R20" s="43" t="s">
        <v>325</v>
      </c>
      <c r="S20" s="393"/>
      <c r="T20" s="28"/>
      <c r="U20" s="28"/>
      <c r="V20" s="28"/>
      <c r="W20" s="28"/>
      <c r="X20" s="28"/>
      <c r="Y20" s="28"/>
      <c r="Z20" s="27"/>
      <c r="AA20" s="27"/>
      <c r="AB20" s="27"/>
    </row>
    <row r="21" spans="1:28" s="3" customFormat="1" ht="18.75" x14ac:dyDescent="0.2">
      <c r="A21" s="302">
        <v>1</v>
      </c>
      <c r="B21" s="304">
        <v>2</v>
      </c>
      <c r="C21" s="302">
        <v>3</v>
      </c>
      <c r="D21" s="304">
        <v>4</v>
      </c>
      <c r="E21" s="302">
        <v>5</v>
      </c>
      <c r="F21" s="304">
        <v>6</v>
      </c>
      <c r="G21" s="302">
        <v>7</v>
      </c>
      <c r="H21" s="304">
        <v>8</v>
      </c>
      <c r="I21" s="302">
        <v>9</v>
      </c>
      <c r="J21" s="304">
        <v>10</v>
      </c>
      <c r="K21" s="302">
        <v>11</v>
      </c>
      <c r="L21" s="304">
        <v>12</v>
      </c>
      <c r="M21" s="302">
        <v>13</v>
      </c>
      <c r="N21" s="304">
        <v>14</v>
      </c>
      <c r="O21" s="302">
        <v>15</v>
      </c>
      <c r="P21" s="304">
        <v>16</v>
      </c>
      <c r="Q21" s="302">
        <v>17</v>
      </c>
      <c r="R21" s="304">
        <v>18</v>
      </c>
      <c r="S21" s="302">
        <v>19</v>
      </c>
      <c r="T21" s="28"/>
      <c r="U21" s="28"/>
      <c r="V21" s="28"/>
      <c r="W21" s="28"/>
      <c r="X21" s="28"/>
      <c r="Y21" s="28"/>
      <c r="Z21" s="27"/>
      <c r="AA21" s="27"/>
      <c r="AB21" s="27"/>
    </row>
    <row r="22" spans="1:28" s="3" customFormat="1" ht="302.25" customHeight="1" x14ac:dyDescent="0.2">
      <c r="A22" s="302"/>
      <c r="B22" s="304" t="s">
        <v>564</v>
      </c>
      <c r="C22" s="304"/>
      <c r="D22" s="304" t="s">
        <v>565</v>
      </c>
      <c r="E22" s="304" t="s">
        <v>566</v>
      </c>
      <c r="F22" s="304" t="s">
        <v>567</v>
      </c>
      <c r="G22" s="304" t="s">
        <v>568</v>
      </c>
      <c r="H22" s="304">
        <v>1.1240000000000001</v>
      </c>
      <c r="I22" s="304">
        <v>0</v>
      </c>
      <c r="J22" s="304">
        <v>1.1240000000000001</v>
      </c>
      <c r="K22" s="304">
        <v>10</v>
      </c>
      <c r="L22" s="304">
        <v>2</v>
      </c>
      <c r="M22" s="304">
        <v>2.5</v>
      </c>
      <c r="N22" s="304">
        <v>2</v>
      </c>
      <c r="O22" s="304"/>
      <c r="P22" s="304"/>
      <c r="Q22" s="38" t="s">
        <v>576</v>
      </c>
      <c r="R22" s="113"/>
      <c r="S22" s="113">
        <v>16.667999999999999</v>
      </c>
      <c r="T22" s="28"/>
      <c r="U22" s="28"/>
      <c r="V22" s="28"/>
      <c r="W22" s="28"/>
      <c r="X22" s="28"/>
      <c r="Y22" s="28"/>
      <c r="Z22" s="27"/>
      <c r="AA22" s="27"/>
      <c r="AB22" s="27"/>
    </row>
    <row r="23" spans="1:28" s="3" customFormat="1" ht="18.75" x14ac:dyDescent="0.2">
      <c r="A23" s="31" t="s">
        <v>0</v>
      </c>
      <c r="B23" s="31" t="s">
        <v>0</v>
      </c>
      <c r="C23" s="31"/>
      <c r="D23" s="31"/>
      <c r="E23" s="31" t="s">
        <v>0</v>
      </c>
      <c r="F23" s="31" t="s">
        <v>0</v>
      </c>
      <c r="G23" s="304"/>
      <c r="H23" s="304"/>
      <c r="I23" s="31"/>
      <c r="J23" s="304"/>
      <c r="K23" s="304"/>
      <c r="L23" s="304"/>
      <c r="M23" s="304"/>
      <c r="N23" s="304"/>
      <c r="O23" s="31" t="s">
        <v>0</v>
      </c>
      <c r="P23" s="31" t="s">
        <v>0</v>
      </c>
      <c r="Q23" s="31" t="s">
        <v>0</v>
      </c>
      <c r="R23" s="113"/>
      <c r="S23" s="113"/>
      <c r="T23" s="28"/>
      <c r="U23" s="28"/>
      <c r="V23" s="28"/>
      <c r="W23" s="28"/>
      <c r="X23" s="27"/>
      <c r="Y23" s="27"/>
      <c r="Z23" s="27"/>
      <c r="AA23" s="27"/>
      <c r="AB23" s="27"/>
    </row>
    <row r="24" spans="1:28" ht="20.25" customHeight="1" x14ac:dyDescent="0.25">
      <c r="A24" s="88"/>
      <c r="B24" s="304" t="s">
        <v>321</v>
      </c>
      <c r="C24" s="304"/>
      <c r="D24" s="304"/>
      <c r="E24" s="88" t="s">
        <v>322</v>
      </c>
      <c r="F24" s="88" t="s">
        <v>322</v>
      </c>
      <c r="G24" s="88" t="s">
        <v>322</v>
      </c>
      <c r="H24" s="88"/>
      <c r="I24" s="88"/>
      <c r="J24" s="88"/>
      <c r="K24" s="88"/>
      <c r="L24" s="88"/>
      <c r="M24" s="88"/>
      <c r="N24" s="88"/>
      <c r="O24" s="88"/>
      <c r="P24" s="88"/>
      <c r="Q24" s="89"/>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E28" sqref="E28"/>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85" t="s">
        <v>578</v>
      </c>
      <c r="B6" s="385"/>
      <c r="C6" s="385"/>
      <c r="D6" s="385"/>
      <c r="E6" s="385"/>
      <c r="F6" s="385"/>
      <c r="G6" s="385"/>
      <c r="H6" s="385"/>
      <c r="I6" s="385"/>
      <c r="J6" s="385"/>
      <c r="K6" s="385"/>
      <c r="L6" s="385"/>
      <c r="M6" s="385"/>
      <c r="N6" s="385"/>
      <c r="O6" s="385"/>
      <c r="P6" s="385"/>
      <c r="Q6" s="385"/>
      <c r="R6" s="385"/>
      <c r="S6" s="385"/>
      <c r="T6" s="385"/>
    </row>
    <row r="7" spans="1:20" s="12" customFormat="1" x14ac:dyDescent="0.2">
      <c r="A7" s="17"/>
      <c r="H7" s="16"/>
    </row>
    <row r="8" spans="1:20" s="12" customFormat="1" ht="18.75" x14ac:dyDescent="0.2">
      <c r="A8" s="389" t="s">
        <v>10</v>
      </c>
      <c r="B8" s="389"/>
      <c r="C8" s="389"/>
      <c r="D8" s="389"/>
      <c r="E8" s="389"/>
      <c r="F8" s="389"/>
      <c r="G8" s="389"/>
      <c r="H8" s="389"/>
      <c r="I8" s="389"/>
      <c r="J8" s="389"/>
      <c r="K8" s="389"/>
      <c r="L8" s="389"/>
      <c r="M8" s="389"/>
      <c r="N8" s="389"/>
      <c r="O8" s="389"/>
      <c r="P8" s="389"/>
      <c r="Q8" s="389"/>
      <c r="R8" s="389"/>
      <c r="S8" s="389"/>
      <c r="T8" s="389"/>
    </row>
    <row r="9" spans="1:20" s="12"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2" customFormat="1" ht="18.75" customHeight="1" x14ac:dyDescent="0.2">
      <c r="A10" s="398" t="s">
        <v>544</v>
      </c>
      <c r="B10" s="398"/>
      <c r="C10" s="398"/>
      <c r="D10" s="398"/>
      <c r="E10" s="398"/>
      <c r="F10" s="398"/>
      <c r="G10" s="398"/>
      <c r="H10" s="398"/>
      <c r="I10" s="398"/>
      <c r="J10" s="398"/>
      <c r="K10" s="398"/>
      <c r="L10" s="398"/>
      <c r="M10" s="398"/>
      <c r="N10" s="398"/>
      <c r="O10" s="398"/>
      <c r="P10" s="398"/>
      <c r="Q10" s="398"/>
      <c r="R10" s="398"/>
      <c r="S10" s="398"/>
      <c r="T10" s="398"/>
    </row>
    <row r="11" spans="1:20" s="12" customFormat="1" ht="18.75" customHeight="1" x14ac:dyDescent="0.2">
      <c r="A11" s="386" t="s">
        <v>9</v>
      </c>
      <c r="B11" s="386"/>
      <c r="C11" s="386"/>
      <c r="D11" s="386"/>
      <c r="E11" s="386"/>
      <c r="F11" s="386"/>
      <c r="G11" s="386"/>
      <c r="H11" s="386"/>
      <c r="I11" s="386"/>
      <c r="J11" s="386"/>
      <c r="K11" s="386"/>
      <c r="L11" s="386"/>
      <c r="M11" s="386"/>
      <c r="N11" s="386"/>
      <c r="O11" s="386"/>
      <c r="P11" s="386"/>
      <c r="Q11" s="386"/>
      <c r="R11" s="386"/>
      <c r="S11" s="386"/>
      <c r="T11" s="386"/>
    </row>
    <row r="12" spans="1:20" s="12"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2" customFormat="1" ht="18.75" customHeight="1" x14ac:dyDescent="0.2">
      <c r="A13" s="398" t="str">
        <f>'1. паспорт местоположение'!A12:C12</f>
        <v>L_NS2000.KL.0001</v>
      </c>
      <c r="B13" s="398"/>
      <c r="C13" s="398"/>
      <c r="D13" s="398"/>
      <c r="E13" s="398"/>
      <c r="F13" s="398"/>
      <c r="G13" s="398"/>
      <c r="H13" s="398"/>
      <c r="I13" s="398"/>
      <c r="J13" s="398"/>
      <c r="K13" s="398"/>
      <c r="L13" s="398"/>
      <c r="M13" s="398"/>
      <c r="N13" s="398"/>
      <c r="O13" s="398"/>
      <c r="P13" s="398"/>
      <c r="Q13" s="398"/>
      <c r="R13" s="398"/>
      <c r="S13" s="398"/>
      <c r="T13" s="398"/>
    </row>
    <row r="14" spans="1:20" s="12" customFormat="1" ht="18.75" customHeight="1" x14ac:dyDescent="0.2">
      <c r="A14" s="386" t="s">
        <v>8</v>
      </c>
      <c r="B14" s="386"/>
      <c r="C14" s="386"/>
      <c r="D14" s="386"/>
      <c r="E14" s="386"/>
      <c r="F14" s="386"/>
      <c r="G14" s="386"/>
      <c r="H14" s="386"/>
      <c r="I14" s="386"/>
      <c r="J14" s="386"/>
      <c r="K14" s="386"/>
      <c r="L14" s="386"/>
      <c r="M14" s="386"/>
      <c r="N14" s="386"/>
      <c r="O14" s="386"/>
      <c r="P14" s="386"/>
      <c r="Q14" s="386"/>
      <c r="R14" s="386"/>
      <c r="S14" s="386"/>
      <c r="T14" s="386"/>
    </row>
    <row r="15" spans="1:20" s="9"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3" customFormat="1" ht="62.25" customHeight="1" x14ac:dyDescent="0.2">
      <c r="A16" s="391" t="s">
        <v>591</v>
      </c>
      <c r="B16" s="391"/>
      <c r="C16" s="391"/>
      <c r="D16" s="391"/>
      <c r="E16" s="391"/>
      <c r="F16" s="391"/>
      <c r="G16" s="391"/>
      <c r="H16" s="391"/>
      <c r="I16" s="391"/>
      <c r="J16" s="391"/>
      <c r="K16" s="391"/>
      <c r="L16" s="391"/>
      <c r="M16" s="391"/>
      <c r="N16" s="391"/>
      <c r="O16" s="391"/>
      <c r="P16" s="391"/>
      <c r="Q16" s="391"/>
      <c r="R16" s="391"/>
      <c r="S16" s="391"/>
      <c r="T16" s="391"/>
    </row>
    <row r="17" spans="1:20" s="3" customFormat="1" ht="15" customHeight="1" x14ac:dyDescent="0.2">
      <c r="A17" s="386" t="s">
        <v>7</v>
      </c>
      <c r="B17" s="386"/>
      <c r="C17" s="386"/>
      <c r="D17" s="386"/>
      <c r="E17" s="386"/>
      <c r="F17" s="386"/>
      <c r="G17" s="386"/>
      <c r="H17" s="386"/>
      <c r="I17" s="386"/>
      <c r="J17" s="386"/>
      <c r="K17" s="386"/>
      <c r="L17" s="386"/>
      <c r="M17" s="386"/>
      <c r="N17" s="386"/>
      <c r="O17" s="386"/>
      <c r="P17" s="386"/>
      <c r="Q17" s="386"/>
      <c r="R17" s="386"/>
      <c r="S17" s="386"/>
      <c r="T17" s="386"/>
    </row>
    <row r="18" spans="1:20"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20" s="3" customFormat="1" ht="15" customHeight="1" x14ac:dyDescent="0.2">
      <c r="A19" s="388" t="s">
        <v>434</v>
      </c>
      <c r="B19" s="388"/>
      <c r="C19" s="388"/>
      <c r="D19" s="388"/>
      <c r="E19" s="388"/>
      <c r="F19" s="388"/>
      <c r="G19" s="388"/>
      <c r="H19" s="388"/>
      <c r="I19" s="388"/>
      <c r="J19" s="388"/>
      <c r="K19" s="388"/>
      <c r="L19" s="388"/>
      <c r="M19" s="388"/>
      <c r="N19" s="388"/>
      <c r="O19" s="388"/>
      <c r="P19" s="388"/>
      <c r="Q19" s="388"/>
      <c r="R19" s="388"/>
      <c r="S19" s="388"/>
      <c r="T19" s="388"/>
    </row>
    <row r="20" spans="1:20" s="58"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25">
      <c r="A21" s="402" t="s">
        <v>6</v>
      </c>
      <c r="B21" s="405" t="s">
        <v>220</v>
      </c>
      <c r="C21" s="406"/>
      <c r="D21" s="409" t="s">
        <v>123</v>
      </c>
      <c r="E21" s="405" t="s">
        <v>462</v>
      </c>
      <c r="F21" s="406"/>
      <c r="G21" s="405" t="s">
        <v>270</v>
      </c>
      <c r="H21" s="406"/>
      <c r="I21" s="405" t="s">
        <v>122</v>
      </c>
      <c r="J21" s="406"/>
      <c r="K21" s="409" t="s">
        <v>121</v>
      </c>
      <c r="L21" s="405" t="s">
        <v>120</v>
      </c>
      <c r="M21" s="406"/>
      <c r="N21" s="405" t="s">
        <v>458</v>
      </c>
      <c r="O21" s="406"/>
      <c r="P21" s="409" t="s">
        <v>119</v>
      </c>
      <c r="Q21" s="412" t="s">
        <v>118</v>
      </c>
      <c r="R21" s="413"/>
      <c r="S21" s="412" t="s">
        <v>117</v>
      </c>
      <c r="T21" s="414"/>
    </row>
    <row r="22" spans="1:20" ht="204.75" customHeight="1" x14ac:dyDescent="0.25">
      <c r="A22" s="403"/>
      <c r="B22" s="407"/>
      <c r="C22" s="408"/>
      <c r="D22" s="410"/>
      <c r="E22" s="407"/>
      <c r="F22" s="408"/>
      <c r="G22" s="407"/>
      <c r="H22" s="408"/>
      <c r="I22" s="407"/>
      <c r="J22" s="408"/>
      <c r="K22" s="411"/>
      <c r="L22" s="407"/>
      <c r="M22" s="408"/>
      <c r="N22" s="407"/>
      <c r="O22" s="408"/>
      <c r="P22" s="411"/>
      <c r="Q22" s="80" t="s">
        <v>116</v>
      </c>
      <c r="R22" s="80" t="s">
        <v>433</v>
      </c>
      <c r="S22" s="80" t="s">
        <v>115</v>
      </c>
      <c r="T22" s="80" t="s">
        <v>114</v>
      </c>
    </row>
    <row r="23" spans="1:20" ht="51.75" customHeight="1" x14ac:dyDescent="0.25">
      <c r="A23" s="404"/>
      <c r="B23" s="118" t="s">
        <v>112</v>
      </c>
      <c r="C23" s="118" t="s">
        <v>113</v>
      </c>
      <c r="D23" s="411"/>
      <c r="E23" s="118" t="s">
        <v>112</v>
      </c>
      <c r="F23" s="118" t="s">
        <v>113</v>
      </c>
      <c r="G23" s="118" t="s">
        <v>112</v>
      </c>
      <c r="H23" s="118" t="s">
        <v>113</v>
      </c>
      <c r="I23" s="118" t="s">
        <v>112</v>
      </c>
      <c r="J23" s="118" t="s">
        <v>113</v>
      </c>
      <c r="K23" s="118" t="s">
        <v>112</v>
      </c>
      <c r="L23" s="118" t="s">
        <v>112</v>
      </c>
      <c r="M23" s="118" t="s">
        <v>113</v>
      </c>
      <c r="N23" s="118" t="s">
        <v>112</v>
      </c>
      <c r="O23" s="118" t="s">
        <v>113</v>
      </c>
      <c r="P23" s="276" t="s">
        <v>112</v>
      </c>
      <c r="Q23" s="80" t="s">
        <v>112</v>
      </c>
      <c r="R23" s="80" t="s">
        <v>112</v>
      </c>
      <c r="S23" s="80" t="s">
        <v>112</v>
      </c>
      <c r="T23" s="80" t="s">
        <v>112</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141.75" x14ac:dyDescent="0.25">
      <c r="A25" s="62">
        <v>1</v>
      </c>
      <c r="B25" s="60"/>
      <c r="C25" s="279" t="s">
        <v>558</v>
      </c>
      <c r="D25" s="280" t="s">
        <v>559</v>
      </c>
      <c r="E25" s="279"/>
      <c r="F25" s="279" t="s">
        <v>560</v>
      </c>
      <c r="G25" s="279"/>
      <c r="H25" s="279" t="s">
        <v>558</v>
      </c>
      <c r="I25" s="279"/>
      <c r="J25" s="59" t="s">
        <v>561</v>
      </c>
      <c r="K25" s="59" t="s">
        <v>561</v>
      </c>
      <c r="L25" s="59"/>
      <c r="M25" s="61">
        <v>10</v>
      </c>
      <c r="N25" s="61"/>
      <c r="O25" s="61">
        <v>2.5</v>
      </c>
      <c r="P25" s="59"/>
      <c r="Q25" s="120"/>
      <c r="R25" s="60"/>
      <c r="S25" s="120"/>
      <c r="T25" s="60"/>
    </row>
    <row r="26" spans="1:20" s="58" customFormat="1" ht="24" customHeight="1" x14ac:dyDescent="0.25">
      <c r="A26" s="62"/>
      <c r="B26" s="60"/>
      <c r="C26" s="60"/>
      <c r="D26" s="149"/>
      <c r="E26" s="60"/>
      <c r="F26" s="60"/>
      <c r="G26" s="60"/>
      <c r="H26" s="60"/>
      <c r="I26" s="60"/>
      <c r="J26" s="59"/>
      <c r="K26" s="59"/>
      <c r="L26" s="59"/>
      <c r="M26" s="61"/>
      <c r="N26" s="61"/>
      <c r="O26" s="61"/>
      <c r="P26" s="59"/>
      <c r="Q26" s="120"/>
      <c r="R26" s="60"/>
      <c r="S26" s="120"/>
      <c r="T26" s="60"/>
    </row>
    <row r="27" spans="1:20" s="58" customFormat="1" ht="24" customHeight="1" x14ac:dyDescent="0.25">
      <c r="A27" s="62"/>
      <c r="B27" s="60"/>
      <c r="C27" s="60"/>
      <c r="D27" s="60"/>
      <c r="E27" s="60"/>
      <c r="F27" s="60"/>
      <c r="G27" s="60"/>
      <c r="H27" s="60"/>
      <c r="I27" s="60"/>
      <c r="J27" s="59"/>
      <c r="K27" s="59"/>
      <c r="L27" s="59"/>
      <c r="M27" s="61"/>
      <c r="N27" s="61"/>
      <c r="O27" s="61"/>
      <c r="P27" s="59"/>
      <c r="Q27" s="120"/>
      <c r="R27" s="60"/>
      <c r="S27" s="120"/>
      <c r="T27" s="60"/>
    </row>
    <row r="28" spans="1:20" ht="35.25" customHeight="1" x14ac:dyDescent="0.25">
      <c r="A28" s="127"/>
      <c r="B28" s="127"/>
      <c r="C28" s="127"/>
      <c r="D28" s="127"/>
      <c r="E28" s="127"/>
      <c r="F28" s="127"/>
      <c r="G28" s="127"/>
      <c r="H28" s="127"/>
      <c r="I28" s="127"/>
      <c r="J28" s="127"/>
      <c r="K28" s="127"/>
      <c r="L28" s="127"/>
      <c r="M28" s="127"/>
      <c r="N28" s="127"/>
      <c r="O28" s="127"/>
      <c r="P28" s="127"/>
      <c r="Q28" s="127"/>
      <c r="R28" s="127"/>
      <c r="S28" s="127"/>
      <c r="T28" s="127"/>
    </row>
    <row r="29" spans="1:20" ht="35.25" customHeight="1" x14ac:dyDescent="0.25">
      <c r="A29" s="127"/>
      <c r="B29" s="127"/>
      <c r="C29" s="127"/>
      <c r="D29" s="127"/>
      <c r="E29" s="127"/>
      <c r="F29" s="127"/>
      <c r="G29" s="127"/>
      <c r="H29" s="127"/>
      <c r="I29" s="127"/>
      <c r="J29" s="127"/>
      <c r="K29" s="127"/>
      <c r="L29" s="127"/>
      <c r="M29" s="127"/>
      <c r="N29" s="127"/>
      <c r="O29" s="127"/>
      <c r="P29" s="127"/>
      <c r="Q29" s="127"/>
      <c r="R29" s="127"/>
      <c r="S29" s="127"/>
      <c r="T29" s="127"/>
    </row>
    <row r="30" spans="1:20" s="56" customFormat="1" ht="12.75" x14ac:dyDescent="0.2">
      <c r="B30" s="57"/>
      <c r="C30" s="57"/>
      <c r="K30" s="57"/>
    </row>
    <row r="31" spans="1:20" s="56" customFormat="1" x14ac:dyDescent="0.25">
      <c r="B31" s="54" t="s">
        <v>111</v>
      </c>
      <c r="C31" s="54"/>
      <c r="D31" s="54"/>
      <c r="E31" s="54"/>
      <c r="F31" s="54"/>
      <c r="G31" s="54"/>
      <c r="H31" s="54"/>
      <c r="I31" s="54"/>
      <c r="J31" s="54"/>
      <c r="K31" s="54"/>
      <c r="L31" s="54"/>
      <c r="M31" s="54"/>
      <c r="N31" s="54"/>
      <c r="O31" s="54"/>
      <c r="P31" s="54"/>
      <c r="Q31" s="54"/>
      <c r="R31" s="54"/>
    </row>
    <row r="32" spans="1:20" x14ac:dyDescent="0.25">
      <c r="B32" s="400" t="s">
        <v>468</v>
      </c>
      <c r="C32" s="400"/>
      <c r="D32" s="400"/>
      <c r="E32" s="400"/>
      <c r="F32" s="400"/>
      <c r="G32" s="400"/>
      <c r="H32" s="400"/>
      <c r="I32" s="400"/>
      <c r="J32" s="400"/>
      <c r="K32" s="400"/>
      <c r="L32" s="400"/>
      <c r="M32" s="400"/>
      <c r="N32" s="400"/>
      <c r="O32" s="400"/>
      <c r="P32" s="400"/>
      <c r="Q32" s="400"/>
      <c r="R32" s="400"/>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432</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110</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109</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2" customFormat="1" x14ac:dyDescent="0.2">
      <c r="A6" s="272"/>
      <c r="B6" s="272"/>
      <c r="C6" s="272"/>
      <c r="D6" s="272"/>
      <c r="E6" s="272"/>
      <c r="F6" s="272"/>
      <c r="G6" s="272"/>
      <c r="H6" s="272"/>
      <c r="I6" s="272"/>
      <c r="J6" s="272"/>
      <c r="K6" s="272"/>
      <c r="L6" s="272"/>
      <c r="M6" s="272"/>
      <c r="N6" s="272"/>
      <c r="O6" s="272"/>
      <c r="P6" s="272"/>
      <c r="Q6" s="272"/>
      <c r="R6" s="272"/>
      <c r="S6" s="272"/>
      <c r="T6" s="272"/>
    </row>
    <row r="7" spans="1:27" s="12" customFormat="1" ht="18.75" x14ac:dyDescent="0.2">
      <c r="E7" s="389" t="s">
        <v>10</v>
      </c>
      <c r="F7" s="389"/>
      <c r="G7" s="389"/>
      <c r="H7" s="389"/>
      <c r="I7" s="389"/>
      <c r="J7" s="389"/>
      <c r="K7" s="389"/>
      <c r="L7" s="389"/>
      <c r="M7" s="389"/>
      <c r="N7" s="389"/>
      <c r="O7" s="389"/>
      <c r="P7" s="389"/>
      <c r="Q7" s="389"/>
      <c r="R7" s="389"/>
      <c r="S7" s="389"/>
      <c r="T7" s="389"/>
      <c r="U7" s="389"/>
      <c r="V7" s="389"/>
      <c r="W7" s="389"/>
      <c r="X7" s="389"/>
      <c r="Y7" s="389"/>
    </row>
    <row r="8" spans="1:27" s="12" customFormat="1" ht="18.75" x14ac:dyDescent="0.2">
      <c r="E8" s="273"/>
      <c r="F8" s="273"/>
      <c r="G8" s="273"/>
      <c r="H8" s="273"/>
      <c r="I8" s="273"/>
      <c r="J8" s="273"/>
      <c r="K8" s="273"/>
      <c r="L8" s="273"/>
      <c r="M8" s="273"/>
      <c r="N8" s="273"/>
      <c r="O8" s="273"/>
      <c r="P8" s="273"/>
      <c r="Q8" s="273"/>
      <c r="R8" s="273"/>
      <c r="S8" s="114"/>
      <c r="T8" s="114"/>
      <c r="U8" s="114"/>
      <c r="V8" s="114"/>
      <c r="W8" s="114"/>
    </row>
    <row r="9" spans="1:27" s="12" customFormat="1" ht="18.75" customHeight="1" x14ac:dyDescent="0.2">
      <c r="E9" s="398" t="str">
        <f>'1. паспорт местоположение'!A9</f>
        <v>АО "Россети Тюмень"</v>
      </c>
      <c r="F9" s="398"/>
      <c r="G9" s="398"/>
      <c r="H9" s="398"/>
      <c r="I9" s="398"/>
      <c r="J9" s="398"/>
      <c r="K9" s="398"/>
      <c r="L9" s="398"/>
      <c r="M9" s="398"/>
      <c r="N9" s="398"/>
      <c r="O9" s="398"/>
      <c r="P9" s="398"/>
      <c r="Q9" s="398"/>
      <c r="R9" s="398"/>
      <c r="S9" s="398"/>
      <c r="T9" s="398"/>
      <c r="U9" s="398"/>
      <c r="V9" s="398"/>
      <c r="W9" s="398"/>
      <c r="X9" s="398"/>
      <c r="Y9" s="398"/>
    </row>
    <row r="10" spans="1:27" s="12" customFormat="1" ht="18.75" customHeight="1" x14ac:dyDescent="0.2">
      <c r="E10" s="386" t="s">
        <v>9</v>
      </c>
      <c r="F10" s="386"/>
      <c r="G10" s="386"/>
      <c r="H10" s="386"/>
      <c r="I10" s="386"/>
      <c r="J10" s="386"/>
      <c r="K10" s="386"/>
      <c r="L10" s="386"/>
      <c r="M10" s="386"/>
      <c r="N10" s="386"/>
      <c r="O10" s="386"/>
      <c r="P10" s="386"/>
      <c r="Q10" s="386"/>
      <c r="R10" s="386"/>
      <c r="S10" s="386"/>
      <c r="T10" s="386"/>
      <c r="U10" s="386"/>
      <c r="V10" s="386"/>
      <c r="W10" s="386"/>
      <c r="X10" s="386"/>
      <c r="Y10" s="386"/>
    </row>
    <row r="11" spans="1:27" s="12" customFormat="1" ht="18.75" x14ac:dyDescent="0.2">
      <c r="E11" s="273"/>
      <c r="F11" s="273"/>
      <c r="G11" s="273"/>
      <c r="H11" s="273"/>
      <c r="I11" s="273"/>
      <c r="J11" s="273"/>
      <c r="K11" s="273"/>
      <c r="L11" s="273"/>
      <c r="M11" s="273"/>
      <c r="N11" s="273"/>
      <c r="O11" s="273"/>
      <c r="P11" s="273"/>
      <c r="Q11" s="273"/>
      <c r="R11" s="273"/>
      <c r="S11" s="114"/>
      <c r="T11" s="114"/>
      <c r="U11" s="114"/>
      <c r="V11" s="114"/>
      <c r="W11" s="114"/>
    </row>
    <row r="12" spans="1:27" s="12" customFormat="1" ht="18.75" customHeight="1" x14ac:dyDescent="0.2">
      <c r="E12" s="398" t="str">
        <f>'1. паспорт местоположение'!A12:A12</f>
        <v>L_NS2000.KL.0001</v>
      </c>
      <c r="F12" s="398"/>
      <c r="G12" s="398"/>
      <c r="H12" s="398"/>
      <c r="I12" s="398"/>
      <c r="J12" s="398"/>
      <c r="K12" s="398"/>
      <c r="L12" s="398"/>
      <c r="M12" s="398"/>
      <c r="N12" s="398"/>
      <c r="O12" s="398"/>
      <c r="P12" s="398"/>
      <c r="Q12" s="398"/>
      <c r="R12" s="398"/>
      <c r="S12" s="398"/>
      <c r="T12" s="398"/>
      <c r="U12" s="398"/>
      <c r="V12" s="398"/>
      <c r="W12" s="398"/>
      <c r="X12" s="398"/>
      <c r="Y12" s="398"/>
    </row>
    <row r="13" spans="1:27" s="12" customFormat="1" ht="18.75" customHeight="1" x14ac:dyDescent="0.2">
      <c r="E13" s="386" t="s">
        <v>8</v>
      </c>
      <c r="F13" s="386"/>
      <c r="G13" s="386"/>
      <c r="H13" s="386"/>
      <c r="I13" s="386"/>
      <c r="J13" s="386"/>
      <c r="K13" s="386"/>
      <c r="L13" s="386"/>
      <c r="M13" s="386"/>
      <c r="N13" s="386"/>
      <c r="O13" s="386"/>
      <c r="P13" s="386"/>
      <c r="Q13" s="386"/>
      <c r="R13" s="386"/>
      <c r="S13" s="386"/>
      <c r="T13" s="386"/>
      <c r="U13" s="386"/>
      <c r="V13" s="386"/>
      <c r="W13" s="386"/>
      <c r="X13" s="386"/>
      <c r="Y13" s="386"/>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77.25" customHeight="1" x14ac:dyDescent="0.2">
      <c r="E15" s="391" t="str">
        <f>'1. паспорт местоположение'!A15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F15" s="391"/>
      <c r="G15" s="391"/>
      <c r="H15" s="391"/>
      <c r="I15" s="391"/>
      <c r="J15" s="391"/>
      <c r="K15" s="391"/>
      <c r="L15" s="391"/>
      <c r="M15" s="391"/>
      <c r="N15" s="391"/>
      <c r="O15" s="391"/>
      <c r="P15" s="391"/>
      <c r="Q15" s="391"/>
      <c r="R15" s="391"/>
      <c r="S15" s="391"/>
      <c r="T15" s="391"/>
      <c r="U15" s="391"/>
      <c r="V15" s="391"/>
      <c r="W15" s="391"/>
      <c r="X15" s="391"/>
      <c r="Y15" s="391"/>
    </row>
    <row r="16" spans="1:27" s="3"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 customFormat="1" ht="15" customHeight="1" x14ac:dyDescent="0.2">
      <c r="E17" s="274"/>
      <c r="F17" s="274"/>
      <c r="G17" s="274"/>
      <c r="H17" s="274"/>
      <c r="I17" s="274"/>
      <c r="J17" s="274"/>
      <c r="K17" s="274"/>
      <c r="L17" s="274"/>
      <c r="M17" s="274"/>
      <c r="N17" s="274"/>
      <c r="O17" s="274"/>
      <c r="P17" s="274"/>
      <c r="Q17" s="274"/>
      <c r="R17" s="274"/>
      <c r="S17" s="274"/>
      <c r="T17" s="274"/>
      <c r="U17" s="274"/>
      <c r="V17" s="274"/>
      <c r="W17" s="274"/>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436</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8" customFormat="1" ht="21" customHeight="1" x14ac:dyDescent="0.25"/>
    <row r="21" spans="1:27" ht="15.75" customHeight="1" x14ac:dyDescent="0.25">
      <c r="A21" s="415" t="s">
        <v>6</v>
      </c>
      <c r="B21" s="418" t="s">
        <v>442</v>
      </c>
      <c r="C21" s="419"/>
      <c r="D21" s="418" t="s">
        <v>444</v>
      </c>
      <c r="E21" s="419"/>
      <c r="F21" s="412" t="s">
        <v>95</v>
      </c>
      <c r="G21" s="414"/>
      <c r="H21" s="414"/>
      <c r="I21" s="413"/>
      <c r="J21" s="415" t="s">
        <v>445</v>
      </c>
      <c r="K21" s="418" t="s">
        <v>446</v>
      </c>
      <c r="L21" s="419"/>
      <c r="M21" s="418" t="s">
        <v>447</v>
      </c>
      <c r="N21" s="419"/>
      <c r="O21" s="418" t="s">
        <v>435</v>
      </c>
      <c r="P21" s="419"/>
      <c r="Q21" s="418" t="s">
        <v>128</v>
      </c>
      <c r="R21" s="419"/>
      <c r="S21" s="415" t="s">
        <v>127</v>
      </c>
      <c r="T21" s="415" t="s">
        <v>448</v>
      </c>
      <c r="U21" s="415" t="s">
        <v>443</v>
      </c>
      <c r="V21" s="418" t="s">
        <v>126</v>
      </c>
      <c r="W21" s="419"/>
      <c r="X21" s="412" t="s">
        <v>118</v>
      </c>
      <c r="Y21" s="414"/>
      <c r="Z21" s="412" t="s">
        <v>117</v>
      </c>
      <c r="AA21" s="414"/>
    </row>
    <row r="22" spans="1:27" ht="216" customHeight="1" x14ac:dyDescent="0.25">
      <c r="A22" s="416"/>
      <c r="B22" s="420"/>
      <c r="C22" s="421"/>
      <c r="D22" s="420"/>
      <c r="E22" s="421"/>
      <c r="F22" s="412" t="s">
        <v>125</v>
      </c>
      <c r="G22" s="413"/>
      <c r="H22" s="412" t="s">
        <v>124</v>
      </c>
      <c r="I22" s="413"/>
      <c r="J22" s="417"/>
      <c r="K22" s="420"/>
      <c r="L22" s="421"/>
      <c r="M22" s="420"/>
      <c r="N22" s="421"/>
      <c r="O22" s="420"/>
      <c r="P22" s="421"/>
      <c r="Q22" s="420"/>
      <c r="R22" s="421"/>
      <c r="S22" s="417"/>
      <c r="T22" s="417"/>
      <c r="U22" s="417"/>
      <c r="V22" s="420"/>
      <c r="W22" s="421"/>
      <c r="X22" s="80" t="s">
        <v>116</v>
      </c>
      <c r="Y22" s="80" t="s">
        <v>433</v>
      </c>
      <c r="Z22" s="80" t="s">
        <v>115</v>
      </c>
      <c r="AA22" s="80" t="s">
        <v>114</v>
      </c>
    </row>
    <row r="23" spans="1:27" ht="60" customHeight="1" x14ac:dyDescent="0.25">
      <c r="A23" s="417"/>
      <c r="B23" s="277" t="s">
        <v>112</v>
      </c>
      <c r="C23" s="277" t="s">
        <v>113</v>
      </c>
      <c r="D23" s="277" t="s">
        <v>112</v>
      </c>
      <c r="E23" s="277" t="s">
        <v>113</v>
      </c>
      <c r="F23" s="277" t="s">
        <v>112</v>
      </c>
      <c r="G23" s="277" t="s">
        <v>113</v>
      </c>
      <c r="H23" s="277" t="s">
        <v>112</v>
      </c>
      <c r="I23" s="277" t="s">
        <v>113</v>
      </c>
      <c r="J23" s="277" t="s">
        <v>112</v>
      </c>
      <c r="K23" s="277" t="s">
        <v>112</v>
      </c>
      <c r="L23" s="277" t="s">
        <v>113</v>
      </c>
      <c r="M23" s="277" t="s">
        <v>112</v>
      </c>
      <c r="N23" s="277" t="s">
        <v>113</v>
      </c>
      <c r="O23" s="277" t="s">
        <v>112</v>
      </c>
      <c r="P23" s="277" t="s">
        <v>113</v>
      </c>
      <c r="Q23" s="277" t="s">
        <v>112</v>
      </c>
      <c r="R23" s="277" t="s">
        <v>113</v>
      </c>
      <c r="S23" s="277" t="s">
        <v>112</v>
      </c>
      <c r="T23" s="277" t="s">
        <v>112</v>
      </c>
      <c r="U23" s="277" t="s">
        <v>112</v>
      </c>
      <c r="V23" s="277" t="s">
        <v>112</v>
      </c>
      <c r="W23" s="277" t="s">
        <v>113</v>
      </c>
      <c r="X23" s="277" t="s">
        <v>112</v>
      </c>
      <c r="Y23" s="277" t="s">
        <v>112</v>
      </c>
      <c r="Z23" s="80" t="s">
        <v>112</v>
      </c>
      <c r="AA23" s="80"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48" customHeight="1" x14ac:dyDescent="0.25">
      <c r="A25" s="281">
        <v>1</v>
      </c>
      <c r="B25" s="281"/>
      <c r="C25" s="282" t="s">
        <v>558</v>
      </c>
      <c r="D25" s="283"/>
      <c r="E25" s="282" t="s">
        <v>558</v>
      </c>
      <c r="F25" s="284"/>
      <c r="G25" s="285">
        <v>10</v>
      </c>
      <c r="H25" s="285"/>
      <c r="I25" s="285">
        <v>10</v>
      </c>
      <c r="J25" s="286" t="s">
        <v>561</v>
      </c>
      <c r="K25" s="286"/>
      <c r="L25" s="287" t="s">
        <v>64</v>
      </c>
      <c r="M25" s="287"/>
      <c r="N25" s="288">
        <v>150</v>
      </c>
      <c r="O25" s="288"/>
      <c r="P25" s="288" t="s">
        <v>562</v>
      </c>
      <c r="Q25" s="288"/>
      <c r="R25" s="285">
        <v>0.7</v>
      </c>
      <c r="S25" s="286"/>
      <c r="T25" s="286"/>
      <c r="U25" s="286"/>
      <c r="V25" s="286"/>
      <c r="W25" s="288" t="s">
        <v>563</v>
      </c>
      <c r="X25" s="281"/>
      <c r="Y25" s="281"/>
      <c r="Z25" s="281"/>
      <c r="AA25" s="281"/>
    </row>
    <row r="26" spans="1:27" ht="3" customHeight="1" x14ac:dyDescent="0.25">
      <c r="X26" s="81"/>
      <c r="Y26" s="82"/>
      <c r="Z26" s="51"/>
      <c r="AA26" s="51"/>
    </row>
    <row r="27" spans="1:27" s="56" customFormat="1" ht="12.75" x14ac:dyDescent="0.2">
      <c r="A27" s="57"/>
      <c r="B27" s="57"/>
      <c r="C27" s="57"/>
      <c r="E27" s="57"/>
      <c r="X27" s="83"/>
      <c r="Y27" s="83"/>
      <c r="Z27" s="83"/>
      <c r="AA27" s="83"/>
    </row>
    <row r="28" spans="1:27" s="56" customFormat="1" ht="12.75" x14ac:dyDescent="0.2">
      <c r="A28" s="57"/>
      <c r="B28" s="57"/>
      <c r="C28" s="5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5" t="str">
        <f>'1. паспорт местоположение'!A5:C5</f>
        <v>Год раскрытия информации: 2022 год</v>
      </c>
      <c r="B5" s="385"/>
      <c r="C5" s="38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89" t="s">
        <v>10</v>
      </c>
      <c r="B7" s="389"/>
      <c r="C7" s="389"/>
      <c r="D7" s="13"/>
      <c r="E7" s="13"/>
      <c r="F7" s="13"/>
      <c r="G7" s="13"/>
      <c r="H7" s="13"/>
      <c r="I7" s="13"/>
      <c r="J7" s="13"/>
      <c r="K7" s="13"/>
      <c r="L7" s="13"/>
      <c r="M7" s="13"/>
      <c r="N7" s="13"/>
      <c r="O7" s="13"/>
      <c r="P7" s="13"/>
      <c r="Q7" s="13"/>
      <c r="R7" s="13"/>
      <c r="S7" s="13"/>
      <c r="T7" s="13"/>
      <c r="U7" s="13"/>
    </row>
    <row r="8" spans="1:29" s="12" customFormat="1" ht="18.75" x14ac:dyDescent="0.2">
      <c r="A8" s="389"/>
      <c r="B8" s="389"/>
      <c r="C8" s="389"/>
      <c r="D8" s="14"/>
      <c r="E8" s="14"/>
      <c r="F8" s="14"/>
      <c r="G8" s="14"/>
      <c r="H8" s="13"/>
      <c r="I8" s="13"/>
      <c r="J8" s="13"/>
      <c r="K8" s="13"/>
      <c r="L8" s="13"/>
      <c r="M8" s="13"/>
      <c r="N8" s="13"/>
      <c r="O8" s="13"/>
      <c r="P8" s="13"/>
      <c r="Q8" s="13"/>
      <c r="R8" s="13"/>
      <c r="S8" s="13"/>
      <c r="T8" s="13"/>
      <c r="U8" s="13"/>
    </row>
    <row r="9" spans="1:29" s="12" customFormat="1" ht="18.75" x14ac:dyDescent="0.2">
      <c r="A9" s="398" t="str">
        <f>'1. паспорт местоположение'!A9:C9</f>
        <v>АО "Россети Тюмень"</v>
      </c>
      <c r="B9" s="398"/>
      <c r="C9" s="398"/>
      <c r="D9" s="8"/>
      <c r="E9" s="8"/>
      <c r="F9" s="8"/>
      <c r="G9" s="8"/>
      <c r="H9" s="13"/>
      <c r="I9" s="13"/>
      <c r="J9" s="13"/>
      <c r="K9" s="13"/>
      <c r="L9" s="13"/>
      <c r="M9" s="13"/>
      <c r="N9" s="13"/>
      <c r="O9" s="13"/>
      <c r="P9" s="13"/>
      <c r="Q9" s="13"/>
      <c r="R9" s="13"/>
      <c r="S9" s="13"/>
      <c r="T9" s="13"/>
      <c r="U9" s="13"/>
    </row>
    <row r="10" spans="1:29" s="12" customFormat="1" ht="18.75" x14ac:dyDescent="0.2">
      <c r="A10" s="386" t="s">
        <v>9</v>
      </c>
      <c r="B10" s="386"/>
      <c r="C10" s="386"/>
      <c r="D10" s="6"/>
      <c r="E10" s="6"/>
      <c r="F10" s="6"/>
      <c r="G10" s="6"/>
      <c r="H10" s="13"/>
      <c r="I10" s="13"/>
      <c r="J10" s="13"/>
      <c r="K10" s="13"/>
      <c r="L10" s="13"/>
      <c r="M10" s="13"/>
      <c r="N10" s="13"/>
      <c r="O10" s="13"/>
      <c r="P10" s="13"/>
      <c r="Q10" s="13"/>
      <c r="R10" s="13"/>
      <c r="S10" s="13"/>
      <c r="T10" s="13"/>
      <c r="U10" s="13"/>
    </row>
    <row r="11" spans="1:29" s="12" customFormat="1" ht="18.75" x14ac:dyDescent="0.2">
      <c r="A11" s="389"/>
      <c r="B11" s="389"/>
      <c r="C11" s="389"/>
      <c r="D11" s="14"/>
      <c r="E11" s="14"/>
      <c r="F11" s="14"/>
      <c r="G11" s="14"/>
      <c r="H11" s="13"/>
      <c r="I11" s="13"/>
      <c r="J11" s="13"/>
      <c r="K11" s="13"/>
      <c r="L11" s="13"/>
      <c r="M11" s="13"/>
      <c r="N11" s="13"/>
      <c r="O11" s="13"/>
      <c r="P11" s="13"/>
      <c r="Q11" s="13"/>
      <c r="R11" s="13"/>
      <c r="S11" s="13"/>
      <c r="T11" s="13"/>
      <c r="U11" s="13"/>
    </row>
    <row r="12" spans="1:29" s="12" customFormat="1" ht="18.75" x14ac:dyDescent="0.2">
      <c r="A12" s="398" t="str">
        <f>'1. паспорт местоположение'!A12:C12</f>
        <v>L_NS2000.KL.0001</v>
      </c>
      <c r="B12" s="398"/>
      <c r="C12" s="398"/>
      <c r="D12" s="8"/>
      <c r="E12" s="8"/>
      <c r="F12" s="8"/>
      <c r="G12" s="8"/>
      <c r="H12" s="13"/>
      <c r="I12" s="13"/>
      <c r="J12" s="13"/>
      <c r="K12" s="13"/>
      <c r="L12" s="13"/>
      <c r="M12" s="13"/>
      <c r="N12" s="13"/>
      <c r="O12" s="13"/>
      <c r="P12" s="13"/>
      <c r="Q12" s="13"/>
      <c r="R12" s="13"/>
      <c r="S12" s="13"/>
      <c r="T12" s="13"/>
      <c r="U12" s="13"/>
    </row>
    <row r="13" spans="1:29" s="12" customFormat="1" ht="18.75" x14ac:dyDescent="0.2">
      <c r="A13" s="386" t="s">
        <v>8</v>
      </c>
      <c r="B13" s="386"/>
      <c r="C13" s="3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9"/>
      <c r="B14" s="399"/>
      <c r="C14" s="399"/>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91"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86" t="s">
        <v>7</v>
      </c>
      <c r="B16" s="386"/>
      <c r="C16" s="386"/>
      <c r="D16" s="6"/>
      <c r="E16" s="6"/>
      <c r="F16" s="6"/>
      <c r="G16" s="6"/>
      <c r="H16" s="6"/>
      <c r="I16" s="6"/>
      <c r="J16" s="6"/>
      <c r="K16" s="6"/>
      <c r="L16" s="6"/>
      <c r="M16" s="6"/>
      <c r="N16" s="6"/>
      <c r="O16" s="6"/>
      <c r="P16" s="6"/>
      <c r="Q16" s="6"/>
      <c r="R16" s="6"/>
      <c r="S16" s="6"/>
      <c r="T16" s="6"/>
      <c r="U16" s="6"/>
    </row>
    <row r="17" spans="1:21" s="3" customFormat="1" ht="15" customHeight="1" x14ac:dyDescent="0.2">
      <c r="A17" s="394"/>
      <c r="B17" s="394"/>
      <c r="C17" s="394"/>
      <c r="D17" s="4"/>
      <c r="E17" s="4"/>
      <c r="F17" s="4"/>
      <c r="G17" s="4"/>
      <c r="H17" s="4"/>
      <c r="I17" s="4"/>
      <c r="J17" s="4"/>
      <c r="K17" s="4"/>
      <c r="L17" s="4"/>
      <c r="M17" s="4"/>
      <c r="N17" s="4"/>
      <c r="O17" s="4"/>
      <c r="P17" s="4"/>
      <c r="Q17" s="4"/>
      <c r="R17" s="4"/>
    </row>
    <row r="18" spans="1:21" s="3" customFormat="1" ht="27.75" customHeight="1" x14ac:dyDescent="0.2">
      <c r="A18" s="387" t="s">
        <v>428</v>
      </c>
      <c r="B18" s="387"/>
      <c r="C18" s="3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440</v>
      </c>
      <c r="C22" s="30" t="s">
        <v>549</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5" t="s">
        <v>551</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227</v>
      </c>
      <c r="C26" s="25" t="s">
        <v>552</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441</v>
      </c>
      <c r="C27" s="150"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0" zoomScale="80" zoomScaleNormal="80" zoomScaleSheetLayoutView="8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14"/>
      <c r="AB6" s="114"/>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14"/>
      <c r="AB7" s="114"/>
    </row>
    <row r="8" spans="1:28" ht="15.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5"/>
      <c r="AB8" s="115"/>
    </row>
    <row r="9" spans="1:28" ht="15.75"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16"/>
      <c r="AB9" s="116"/>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14"/>
      <c r="AB10" s="114"/>
    </row>
    <row r="11" spans="1:28" ht="15.75" x14ac:dyDescent="0.25">
      <c r="A11" s="398" t="str">
        <f>'1. паспорт местоположение'!A12:C12</f>
        <v>L_NS2000.KL.0001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5"/>
      <c r="AB11" s="115"/>
    </row>
    <row r="12" spans="1:28" ht="15.75"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16"/>
      <c r="AB12" s="116"/>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1"/>
      <c r="AB13" s="11"/>
    </row>
    <row r="14" spans="1:28" ht="38.25" customHeight="1" x14ac:dyDescent="0.25">
      <c r="A14" s="398"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5"/>
      <c r="AB14" s="115"/>
    </row>
    <row r="15" spans="1:28" ht="15.75"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16"/>
      <c r="AB15" s="116"/>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22"/>
      <c r="AB16" s="122"/>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22"/>
      <c r="AB17" s="122"/>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22"/>
      <c r="AB18" s="122"/>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22"/>
      <c r="AB19" s="122"/>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23"/>
      <c r="AB20" s="123"/>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23"/>
      <c r="AB21" s="123"/>
    </row>
    <row r="22" spans="1:28" x14ac:dyDescent="0.25">
      <c r="A22" s="423" t="s">
        <v>459</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24"/>
      <c r="AB22" s="124"/>
    </row>
    <row r="23" spans="1:28" ht="32.25" customHeight="1" x14ac:dyDescent="0.25">
      <c r="A23" s="425" t="s">
        <v>319</v>
      </c>
      <c r="B23" s="426"/>
      <c r="C23" s="426"/>
      <c r="D23" s="426"/>
      <c r="E23" s="426"/>
      <c r="F23" s="426"/>
      <c r="G23" s="426"/>
      <c r="H23" s="426"/>
      <c r="I23" s="426"/>
      <c r="J23" s="426"/>
      <c r="K23" s="426"/>
      <c r="L23" s="427"/>
      <c r="M23" s="424" t="s">
        <v>320</v>
      </c>
      <c r="N23" s="424"/>
      <c r="O23" s="424"/>
      <c r="P23" s="424"/>
      <c r="Q23" s="424"/>
      <c r="R23" s="424"/>
      <c r="S23" s="424"/>
      <c r="T23" s="424"/>
      <c r="U23" s="424"/>
      <c r="V23" s="424"/>
      <c r="W23" s="424"/>
      <c r="X23" s="424"/>
      <c r="Y23" s="424"/>
      <c r="Z23" s="424"/>
    </row>
    <row r="24" spans="1:28" ht="151.5" customHeight="1" x14ac:dyDescent="0.25">
      <c r="A24" s="77" t="s">
        <v>230</v>
      </c>
      <c r="B24" s="78" t="s">
        <v>259</v>
      </c>
      <c r="C24" s="77" t="s">
        <v>313</v>
      </c>
      <c r="D24" s="77" t="s">
        <v>231</v>
      </c>
      <c r="E24" s="77" t="s">
        <v>314</v>
      </c>
      <c r="F24" s="77" t="s">
        <v>316</v>
      </c>
      <c r="G24" s="77" t="s">
        <v>315</v>
      </c>
      <c r="H24" s="77" t="s">
        <v>232</v>
      </c>
      <c r="I24" s="77" t="s">
        <v>317</v>
      </c>
      <c r="J24" s="77" t="s">
        <v>264</v>
      </c>
      <c r="K24" s="78" t="s">
        <v>258</v>
      </c>
      <c r="L24" s="78" t="s">
        <v>233</v>
      </c>
      <c r="M24" s="79" t="s">
        <v>278</v>
      </c>
      <c r="N24" s="78" t="s">
        <v>470</v>
      </c>
      <c r="O24" s="77" t="s">
        <v>275</v>
      </c>
      <c r="P24" s="77" t="s">
        <v>276</v>
      </c>
      <c r="Q24" s="77" t="s">
        <v>274</v>
      </c>
      <c r="R24" s="77" t="s">
        <v>232</v>
      </c>
      <c r="S24" s="77" t="s">
        <v>273</v>
      </c>
      <c r="T24" s="77" t="s">
        <v>272</v>
      </c>
      <c r="U24" s="77" t="s">
        <v>312</v>
      </c>
      <c r="V24" s="77" t="s">
        <v>274</v>
      </c>
      <c r="W24" s="85" t="s">
        <v>257</v>
      </c>
      <c r="X24" s="85" t="s">
        <v>289</v>
      </c>
      <c r="Y24" s="85" t="s">
        <v>290</v>
      </c>
      <c r="Z24" s="87" t="s">
        <v>287</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297</v>
      </c>
      <c r="B26" s="76"/>
      <c r="C26" s="72" t="s">
        <v>299</v>
      </c>
      <c r="D26" s="72" t="s">
        <v>300</v>
      </c>
      <c r="E26" s="72" t="s">
        <v>301</v>
      </c>
      <c r="F26" s="72" t="s">
        <v>269</v>
      </c>
      <c r="G26" s="72" t="s">
        <v>302</v>
      </c>
      <c r="H26" s="72" t="s">
        <v>232</v>
      </c>
      <c r="I26" s="72" t="s">
        <v>303</v>
      </c>
      <c r="J26" s="72" t="s">
        <v>304</v>
      </c>
      <c r="K26" s="69"/>
      <c r="L26" s="73" t="s">
        <v>255</v>
      </c>
      <c r="M26" s="75" t="s">
        <v>271</v>
      </c>
      <c r="N26" s="69"/>
      <c r="O26" s="69"/>
      <c r="P26" s="69"/>
      <c r="Q26" s="69"/>
      <c r="R26" s="69"/>
      <c r="S26" s="69"/>
      <c r="T26" s="69"/>
      <c r="U26" s="69"/>
      <c r="V26" s="69"/>
      <c r="W26" s="69"/>
      <c r="X26" s="69"/>
      <c r="Y26" s="69"/>
      <c r="Z26" s="71" t="s">
        <v>288</v>
      </c>
    </row>
    <row r="27" spans="1:28" x14ac:dyDescent="0.25">
      <c r="A27" s="69" t="s">
        <v>234</v>
      </c>
      <c r="B27" s="69" t="s">
        <v>260</v>
      </c>
      <c r="C27" s="69" t="s">
        <v>239</v>
      </c>
      <c r="D27" s="69" t="s">
        <v>240</v>
      </c>
      <c r="E27" s="69" t="s">
        <v>279</v>
      </c>
      <c r="F27" s="72" t="s">
        <v>235</v>
      </c>
      <c r="G27" s="72" t="s">
        <v>283</v>
      </c>
      <c r="H27" s="69" t="s">
        <v>232</v>
      </c>
      <c r="I27" s="72" t="s">
        <v>265</v>
      </c>
      <c r="J27" s="72" t="s">
        <v>247</v>
      </c>
      <c r="K27" s="73" t="s">
        <v>251</v>
      </c>
      <c r="L27" s="69"/>
      <c r="M27" s="73" t="s">
        <v>277</v>
      </c>
      <c r="N27" s="69"/>
      <c r="O27" s="69"/>
      <c r="P27" s="69"/>
      <c r="Q27" s="69"/>
      <c r="R27" s="69"/>
      <c r="S27" s="69"/>
      <c r="T27" s="69"/>
      <c r="U27" s="69"/>
      <c r="V27" s="69"/>
      <c r="W27" s="69"/>
      <c r="X27" s="69"/>
      <c r="Y27" s="69"/>
      <c r="Z27" s="69"/>
    </row>
    <row r="28" spans="1:28" x14ac:dyDescent="0.25">
      <c r="A28" s="69" t="s">
        <v>234</v>
      </c>
      <c r="B28" s="69" t="s">
        <v>261</v>
      </c>
      <c r="C28" s="69" t="s">
        <v>241</v>
      </c>
      <c r="D28" s="69" t="s">
        <v>242</v>
      </c>
      <c r="E28" s="69" t="s">
        <v>280</v>
      </c>
      <c r="F28" s="72" t="s">
        <v>236</v>
      </c>
      <c r="G28" s="72" t="s">
        <v>284</v>
      </c>
      <c r="H28" s="69" t="s">
        <v>232</v>
      </c>
      <c r="I28" s="72" t="s">
        <v>266</v>
      </c>
      <c r="J28" s="72" t="s">
        <v>248</v>
      </c>
      <c r="K28" s="73" t="s">
        <v>252</v>
      </c>
      <c r="L28" s="74"/>
      <c r="M28" s="73" t="s">
        <v>0</v>
      </c>
      <c r="N28" s="73"/>
      <c r="O28" s="73"/>
      <c r="P28" s="73"/>
      <c r="Q28" s="73"/>
      <c r="R28" s="73"/>
      <c r="S28" s="73"/>
      <c r="T28" s="73"/>
      <c r="U28" s="73"/>
      <c r="V28" s="73"/>
      <c r="W28" s="73"/>
      <c r="X28" s="73"/>
      <c r="Y28" s="73"/>
      <c r="Z28" s="73"/>
    </row>
    <row r="29" spans="1:28" x14ac:dyDescent="0.25">
      <c r="A29" s="69" t="s">
        <v>234</v>
      </c>
      <c r="B29" s="69" t="s">
        <v>262</v>
      </c>
      <c r="C29" s="69" t="s">
        <v>243</v>
      </c>
      <c r="D29" s="69" t="s">
        <v>244</v>
      </c>
      <c r="E29" s="69" t="s">
        <v>281</v>
      </c>
      <c r="F29" s="72" t="s">
        <v>237</v>
      </c>
      <c r="G29" s="72" t="s">
        <v>285</v>
      </c>
      <c r="H29" s="69" t="s">
        <v>232</v>
      </c>
      <c r="I29" s="72" t="s">
        <v>267</v>
      </c>
      <c r="J29" s="72" t="s">
        <v>249</v>
      </c>
      <c r="K29" s="73" t="s">
        <v>253</v>
      </c>
      <c r="L29" s="74"/>
      <c r="M29" s="69"/>
      <c r="N29" s="69"/>
      <c r="O29" s="69"/>
      <c r="P29" s="69"/>
      <c r="Q29" s="69"/>
      <c r="R29" s="69"/>
      <c r="S29" s="69"/>
      <c r="T29" s="69"/>
      <c r="U29" s="69"/>
      <c r="V29" s="69"/>
      <c r="W29" s="69"/>
      <c r="X29" s="69"/>
      <c r="Y29" s="69"/>
      <c r="Z29" s="69"/>
    </row>
    <row r="30" spans="1:28" x14ac:dyDescent="0.25">
      <c r="A30" s="69" t="s">
        <v>234</v>
      </c>
      <c r="B30" s="69" t="s">
        <v>263</v>
      </c>
      <c r="C30" s="69" t="s">
        <v>245</v>
      </c>
      <c r="D30" s="69" t="s">
        <v>246</v>
      </c>
      <c r="E30" s="69" t="s">
        <v>282</v>
      </c>
      <c r="F30" s="72" t="s">
        <v>238</v>
      </c>
      <c r="G30" s="72" t="s">
        <v>286</v>
      </c>
      <c r="H30" s="69" t="s">
        <v>232</v>
      </c>
      <c r="I30" s="72" t="s">
        <v>268</v>
      </c>
      <c r="J30" s="72" t="s">
        <v>250</v>
      </c>
      <c r="K30" s="73" t="s">
        <v>254</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298</v>
      </c>
      <c r="B32" s="76"/>
      <c r="C32" s="72" t="s">
        <v>305</v>
      </c>
      <c r="D32" s="72" t="s">
        <v>306</v>
      </c>
      <c r="E32" s="72" t="s">
        <v>307</v>
      </c>
      <c r="F32" s="72" t="s">
        <v>308</v>
      </c>
      <c r="G32" s="72" t="s">
        <v>309</v>
      </c>
      <c r="H32" s="72" t="s">
        <v>232</v>
      </c>
      <c r="I32" s="72" t="s">
        <v>310</v>
      </c>
      <c r="J32" s="72" t="s">
        <v>311</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15" sqref="Q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89" t="s">
        <v>10</v>
      </c>
      <c r="B7" s="389"/>
      <c r="C7" s="389"/>
      <c r="D7" s="389"/>
      <c r="E7" s="389"/>
      <c r="F7" s="389"/>
      <c r="G7" s="389"/>
      <c r="H7" s="389"/>
      <c r="I7" s="389"/>
      <c r="J7" s="389"/>
      <c r="K7" s="389"/>
      <c r="L7" s="389"/>
      <c r="M7" s="389"/>
      <c r="N7" s="389"/>
      <c r="O7" s="389"/>
      <c r="P7" s="13"/>
      <c r="Q7" s="13"/>
      <c r="R7" s="13"/>
      <c r="S7" s="13"/>
      <c r="T7" s="13"/>
      <c r="U7" s="13"/>
      <c r="V7" s="13"/>
      <c r="W7" s="13"/>
      <c r="X7" s="13"/>
      <c r="Y7" s="13"/>
      <c r="Z7" s="13"/>
    </row>
    <row r="8" spans="1:28" s="12" customFormat="1" ht="18.75" x14ac:dyDescent="0.2">
      <c r="A8" s="389"/>
      <c r="B8" s="389"/>
      <c r="C8" s="389"/>
      <c r="D8" s="389"/>
      <c r="E8" s="389"/>
      <c r="F8" s="389"/>
      <c r="G8" s="389"/>
      <c r="H8" s="389"/>
      <c r="I8" s="389"/>
      <c r="J8" s="389"/>
      <c r="K8" s="389"/>
      <c r="L8" s="389"/>
      <c r="M8" s="389"/>
      <c r="N8" s="389"/>
      <c r="O8" s="389"/>
      <c r="P8" s="13"/>
      <c r="Q8" s="13"/>
      <c r="R8" s="13"/>
      <c r="S8" s="13"/>
      <c r="T8" s="13"/>
      <c r="U8" s="13"/>
      <c r="V8" s="13"/>
      <c r="W8" s="13"/>
      <c r="X8" s="13"/>
      <c r="Y8" s="13"/>
      <c r="Z8" s="13"/>
    </row>
    <row r="9" spans="1:28" s="12"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3"/>
      <c r="Q9" s="13"/>
      <c r="R9" s="13"/>
      <c r="S9" s="13"/>
      <c r="T9" s="13"/>
      <c r="U9" s="13"/>
      <c r="V9" s="13"/>
      <c r="W9" s="13"/>
      <c r="X9" s="13"/>
      <c r="Y9" s="13"/>
      <c r="Z9" s="13"/>
    </row>
    <row r="10" spans="1:28" s="12" customFormat="1" ht="18.75" x14ac:dyDescent="0.2">
      <c r="A10" s="386" t="s">
        <v>9</v>
      </c>
      <c r="B10" s="386"/>
      <c r="C10" s="386"/>
      <c r="D10" s="386"/>
      <c r="E10" s="386"/>
      <c r="F10" s="386"/>
      <c r="G10" s="386"/>
      <c r="H10" s="386"/>
      <c r="I10" s="386"/>
      <c r="J10" s="386"/>
      <c r="K10" s="386"/>
      <c r="L10" s="386"/>
      <c r="M10" s="386"/>
      <c r="N10" s="386"/>
      <c r="O10" s="386"/>
      <c r="P10" s="13"/>
      <c r="Q10" s="13"/>
      <c r="R10" s="13"/>
      <c r="S10" s="13"/>
      <c r="T10" s="13"/>
      <c r="U10" s="13"/>
      <c r="V10" s="13"/>
      <c r="W10" s="13"/>
      <c r="X10" s="13"/>
      <c r="Y10" s="13"/>
      <c r="Z10" s="13"/>
    </row>
    <row r="11" spans="1:28" s="12" customFormat="1" ht="18.75" x14ac:dyDescent="0.2">
      <c r="A11" s="389"/>
      <c r="B11" s="389"/>
      <c r="C11" s="389"/>
      <c r="D11" s="389"/>
      <c r="E11" s="389"/>
      <c r="F11" s="389"/>
      <c r="G11" s="389"/>
      <c r="H11" s="389"/>
      <c r="I11" s="389"/>
      <c r="J11" s="389"/>
      <c r="K11" s="389"/>
      <c r="L11" s="389"/>
      <c r="M11" s="389"/>
      <c r="N11" s="389"/>
      <c r="O11" s="389"/>
      <c r="P11" s="13"/>
      <c r="Q11" s="13"/>
      <c r="R11" s="13"/>
      <c r="S11" s="13"/>
      <c r="T11" s="13"/>
      <c r="U11" s="13"/>
      <c r="V11" s="13"/>
      <c r="W11" s="13"/>
      <c r="X11" s="13"/>
      <c r="Y11" s="13"/>
      <c r="Z11" s="13"/>
    </row>
    <row r="12" spans="1:28" s="12" customFormat="1" ht="18.75" x14ac:dyDescent="0.2">
      <c r="A12" s="398" t="str">
        <f>'1. паспорт местоположение'!A12:C12</f>
        <v>L_NS2000.KL.0001</v>
      </c>
      <c r="B12" s="398"/>
      <c r="C12" s="398"/>
      <c r="D12" s="398"/>
      <c r="E12" s="398"/>
      <c r="F12" s="398"/>
      <c r="G12" s="398"/>
      <c r="H12" s="398"/>
      <c r="I12" s="398"/>
      <c r="J12" s="398"/>
      <c r="K12" s="398"/>
      <c r="L12" s="398"/>
      <c r="M12" s="398"/>
      <c r="N12" s="398"/>
      <c r="O12" s="398"/>
      <c r="P12" s="13"/>
      <c r="Q12" s="13"/>
      <c r="R12" s="13"/>
      <c r="S12" s="13"/>
      <c r="T12" s="13"/>
      <c r="U12" s="13"/>
      <c r="V12" s="13"/>
      <c r="W12" s="13"/>
      <c r="X12" s="13"/>
      <c r="Y12" s="13"/>
      <c r="Z12" s="13"/>
    </row>
    <row r="13" spans="1:28" s="12" customFormat="1" ht="18.75" x14ac:dyDescent="0.2">
      <c r="A13" s="386" t="s">
        <v>8</v>
      </c>
      <c r="B13" s="386"/>
      <c r="C13" s="386"/>
      <c r="D13" s="386"/>
      <c r="E13" s="386"/>
      <c r="F13" s="386"/>
      <c r="G13" s="386"/>
      <c r="H13" s="386"/>
      <c r="I13" s="386"/>
      <c r="J13" s="386"/>
      <c r="K13" s="386"/>
      <c r="L13" s="386"/>
      <c r="M13" s="386"/>
      <c r="N13" s="386"/>
      <c r="O13" s="386"/>
      <c r="P13" s="13"/>
      <c r="Q13" s="13"/>
      <c r="R13" s="13"/>
      <c r="S13" s="13"/>
      <c r="T13" s="13"/>
      <c r="U13" s="13"/>
      <c r="V13" s="13"/>
      <c r="W13" s="13"/>
      <c r="X13" s="13"/>
      <c r="Y13" s="13"/>
      <c r="Z13" s="13"/>
    </row>
    <row r="14" spans="1:28" s="9" customFormat="1" ht="15.75" customHeight="1" x14ac:dyDescent="0.2">
      <c r="A14" s="399"/>
      <c r="B14" s="399"/>
      <c r="C14" s="399"/>
      <c r="D14" s="399"/>
      <c r="E14" s="399"/>
      <c r="F14" s="399"/>
      <c r="G14" s="399"/>
      <c r="H14" s="399"/>
      <c r="I14" s="399"/>
      <c r="J14" s="399"/>
      <c r="K14" s="399"/>
      <c r="L14" s="399"/>
      <c r="M14" s="399"/>
      <c r="N14" s="399"/>
      <c r="O14" s="399"/>
      <c r="P14" s="10"/>
      <c r="Q14" s="10"/>
      <c r="R14" s="10"/>
      <c r="S14" s="10"/>
      <c r="T14" s="10"/>
      <c r="U14" s="10"/>
      <c r="V14" s="10"/>
      <c r="W14" s="10"/>
      <c r="X14" s="10"/>
      <c r="Y14" s="10"/>
      <c r="Z14" s="10"/>
    </row>
    <row r="15" spans="1:28" s="3" customFormat="1" ht="68.25" customHeight="1" x14ac:dyDescent="0.2">
      <c r="A15" s="391"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86" t="s">
        <v>7</v>
      </c>
      <c r="B16" s="386"/>
      <c r="C16" s="386"/>
      <c r="D16" s="386"/>
      <c r="E16" s="386"/>
      <c r="F16" s="386"/>
      <c r="G16" s="386"/>
      <c r="H16" s="386"/>
      <c r="I16" s="386"/>
      <c r="J16" s="386"/>
      <c r="K16" s="386"/>
      <c r="L16" s="386"/>
      <c r="M16" s="386"/>
      <c r="N16" s="386"/>
      <c r="O16" s="386"/>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29" t="s">
        <v>437</v>
      </c>
      <c r="B18" s="429"/>
      <c r="C18" s="429"/>
      <c r="D18" s="429"/>
      <c r="E18" s="429"/>
      <c r="F18" s="429"/>
      <c r="G18" s="429"/>
      <c r="H18" s="429"/>
      <c r="I18" s="429"/>
      <c r="J18" s="429"/>
      <c r="K18" s="429"/>
      <c r="L18" s="429"/>
      <c r="M18" s="429"/>
      <c r="N18" s="429"/>
      <c r="O18" s="429"/>
      <c r="P18" s="7"/>
      <c r="Q18" s="7"/>
      <c r="R18" s="7"/>
      <c r="S18" s="7"/>
      <c r="T18" s="7"/>
      <c r="U18" s="7"/>
      <c r="V18" s="7"/>
      <c r="W18" s="7"/>
      <c r="X18" s="7"/>
      <c r="Y18" s="7"/>
      <c r="Z18" s="7"/>
    </row>
    <row r="19" spans="1:26" s="3" customFormat="1" ht="78" customHeight="1" x14ac:dyDescent="0.2">
      <c r="A19" s="392" t="s">
        <v>6</v>
      </c>
      <c r="B19" s="392" t="s">
        <v>89</v>
      </c>
      <c r="C19" s="392" t="s">
        <v>88</v>
      </c>
      <c r="D19" s="392" t="s">
        <v>77</v>
      </c>
      <c r="E19" s="430" t="s">
        <v>87</v>
      </c>
      <c r="F19" s="431"/>
      <c r="G19" s="431"/>
      <c r="H19" s="431"/>
      <c r="I19" s="432"/>
      <c r="J19" s="392" t="s">
        <v>86</v>
      </c>
      <c r="K19" s="392"/>
      <c r="L19" s="392"/>
      <c r="M19" s="392"/>
      <c r="N19" s="392"/>
      <c r="O19" s="392"/>
      <c r="P19" s="4"/>
      <c r="Q19" s="4"/>
      <c r="R19" s="4"/>
      <c r="S19" s="4"/>
      <c r="T19" s="4"/>
      <c r="U19" s="4"/>
      <c r="V19" s="4"/>
      <c r="W19" s="4"/>
    </row>
    <row r="20" spans="1:26" s="3" customFormat="1" ht="51" customHeight="1" x14ac:dyDescent="0.2">
      <c r="A20" s="392"/>
      <c r="B20" s="392"/>
      <c r="C20" s="392"/>
      <c r="D20" s="392"/>
      <c r="E20" s="42" t="s">
        <v>85</v>
      </c>
      <c r="F20" s="42" t="s">
        <v>84</v>
      </c>
      <c r="G20" s="42" t="s">
        <v>83</v>
      </c>
      <c r="H20" s="42" t="s">
        <v>82</v>
      </c>
      <c r="I20" s="42" t="s">
        <v>81</v>
      </c>
      <c r="J20" s="42" t="s">
        <v>80</v>
      </c>
      <c r="K20" s="42"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473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80" zoomScaleNormal="100" zoomScaleSheetLayoutView="80" zoomScalePageLayoutView="50" workbookViewId="0">
      <selection activeCell="D12" sqref="D12"/>
    </sheetView>
  </sheetViews>
  <sheetFormatPr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7" width="16.7109375" style="170" customWidth="1"/>
    <col min="98" max="16384" width="9.140625" style="170"/>
  </cols>
  <sheetData>
    <row r="1" spans="1:53" ht="27.75" x14ac:dyDescent="0.4">
      <c r="K1" s="151"/>
      <c r="T1" s="152"/>
      <c r="U1" s="435"/>
      <c r="V1" s="435"/>
      <c r="W1" s="435"/>
      <c r="X1" s="435"/>
      <c r="Y1" s="435"/>
    </row>
    <row r="2" spans="1:53" ht="27.75" x14ac:dyDescent="0.4">
      <c r="K2" s="151"/>
      <c r="T2" s="152"/>
      <c r="U2" s="435"/>
      <c r="V2" s="435"/>
      <c r="W2" s="435"/>
      <c r="X2" s="435"/>
      <c r="Y2" s="435"/>
    </row>
    <row r="3" spans="1:53" ht="27.75" x14ac:dyDescent="0.4">
      <c r="K3" s="151"/>
      <c r="T3" s="152"/>
      <c r="U3" s="435"/>
      <c r="V3" s="435"/>
      <c r="W3" s="435"/>
      <c r="X3" s="435"/>
      <c r="Y3" s="435"/>
    </row>
    <row r="4" spans="1:53" ht="27.75" x14ac:dyDescent="0.4">
      <c r="K4" s="151"/>
      <c r="T4" s="153"/>
      <c r="U4" s="153"/>
      <c r="W4" s="153"/>
      <c r="X4" s="153"/>
      <c r="Y4" s="154"/>
    </row>
    <row r="5" spans="1:53" s="172" customFormat="1" ht="24.75" customHeight="1" x14ac:dyDescent="0.25">
      <c r="A5" s="436" t="s">
        <v>594</v>
      </c>
      <c r="B5" s="436"/>
      <c r="C5" s="436"/>
      <c r="D5" s="436"/>
      <c r="E5" s="436"/>
      <c r="F5" s="436"/>
      <c r="G5" s="436"/>
      <c r="H5" s="436"/>
      <c r="I5" s="436"/>
      <c r="J5" s="436"/>
      <c r="K5" s="436"/>
      <c r="M5" s="171"/>
      <c r="T5" s="173"/>
      <c r="U5" s="173"/>
      <c r="V5" s="174"/>
      <c r="W5" s="173"/>
      <c r="X5" s="173"/>
      <c r="Y5" s="173"/>
    </row>
    <row r="6" spans="1:53" s="172" customFormat="1" ht="60" customHeight="1" x14ac:dyDescent="0.25">
      <c r="A6" s="437" t="s">
        <v>593</v>
      </c>
      <c r="B6" s="437"/>
      <c r="C6" s="437"/>
      <c r="D6" s="437"/>
      <c r="E6" s="437"/>
      <c r="F6" s="437"/>
      <c r="G6" s="437"/>
      <c r="H6" s="437"/>
      <c r="I6" s="437"/>
      <c r="J6" s="437"/>
      <c r="K6" s="437"/>
      <c r="M6" s="171"/>
      <c r="T6" s="175"/>
      <c r="U6" s="175"/>
      <c r="V6" s="174"/>
      <c r="W6" s="175"/>
      <c r="X6" s="175"/>
      <c r="Y6" s="175"/>
    </row>
    <row r="7" spans="1:53" ht="27.75" customHeight="1" x14ac:dyDescent="0.4">
      <c r="A7" s="433"/>
      <c r="B7" s="433"/>
      <c r="C7" s="433"/>
      <c r="D7" s="433"/>
      <c r="E7" s="433"/>
      <c r="F7" s="433"/>
      <c r="G7" s="433"/>
      <c r="H7" s="433"/>
      <c r="I7" s="433"/>
      <c r="J7" s="433"/>
      <c r="K7" s="433"/>
      <c r="T7" s="155"/>
      <c r="U7" s="434"/>
      <c r="V7" s="434"/>
      <c r="W7" s="434"/>
      <c r="X7" s="155"/>
      <c r="Y7" s="155"/>
    </row>
    <row r="8" spans="1:53" ht="27.75" x14ac:dyDescent="0.4">
      <c r="A8" s="176"/>
      <c r="K8" s="177"/>
      <c r="T8" s="152"/>
      <c r="U8" s="152"/>
      <c r="V8" s="152"/>
      <c r="W8" s="152"/>
      <c r="X8" s="152"/>
      <c r="Y8" s="152"/>
    </row>
    <row r="9" spans="1:53" ht="27.75" x14ac:dyDescent="0.4">
      <c r="A9" s="176"/>
      <c r="K9" s="177"/>
      <c r="T9" s="152"/>
      <c r="U9" s="175"/>
      <c r="V9" s="175"/>
      <c r="W9" s="175"/>
      <c r="X9" s="175"/>
      <c r="Y9" s="175"/>
    </row>
    <row r="10" spans="1:53" ht="27.75" x14ac:dyDescent="0.4">
      <c r="A10" s="176"/>
      <c r="K10" s="177"/>
      <c r="T10" s="156"/>
      <c r="U10" s="435"/>
      <c r="V10" s="435"/>
      <c r="W10" s="435"/>
      <c r="X10" s="152"/>
      <c r="Y10" s="152"/>
    </row>
    <row r="11" spans="1:53" ht="27.75" customHeight="1" x14ac:dyDescent="0.25">
      <c r="A11" s="176"/>
      <c r="K11" s="178"/>
      <c r="T11" s="157"/>
      <c r="U11" s="440"/>
      <c r="V11" s="440"/>
      <c r="W11" s="440"/>
      <c r="X11" s="440"/>
      <c r="Y11" s="157"/>
    </row>
    <row r="12" spans="1:53" ht="27.75" x14ac:dyDescent="0.4">
      <c r="A12" s="176"/>
      <c r="B12" s="179"/>
      <c r="K12" s="177"/>
      <c r="T12" s="152"/>
      <c r="U12" s="435"/>
      <c r="V12" s="435"/>
      <c r="W12" s="435"/>
      <c r="X12" s="152"/>
      <c r="Y12" s="152"/>
    </row>
    <row r="13" spans="1:53" ht="27.75" x14ac:dyDescent="0.4">
      <c r="A13" s="176"/>
      <c r="C13" s="179"/>
      <c r="D13" s="179"/>
      <c r="E13" s="179"/>
      <c r="F13" s="179"/>
      <c r="G13" s="179"/>
      <c r="H13" s="179"/>
      <c r="I13" s="179"/>
      <c r="J13" s="179"/>
      <c r="K13" s="179"/>
      <c r="L13" s="179"/>
      <c r="M13" s="180"/>
      <c r="N13" s="179"/>
      <c r="O13" s="179"/>
      <c r="P13" s="179"/>
      <c r="Q13" s="179"/>
      <c r="R13" s="179"/>
      <c r="S13" s="179"/>
      <c r="T13" s="179"/>
      <c r="U13" s="354"/>
      <c r="V13" s="354"/>
      <c r="W13" s="354"/>
      <c r="X13" s="354"/>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row>
    <row r="14" spans="1:53" ht="27.75" x14ac:dyDescent="0.4">
      <c r="D14" s="176"/>
      <c r="U14" s="152"/>
      <c r="V14" s="152"/>
      <c r="W14" s="152"/>
      <c r="X14" s="152"/>
      <c r="Y14" s="152"/>
    </row>
    <row r="15" spans="1:53" ht="16.5" thickBot="1" x14ac:dyDescent="0.3">
      <c r="A15" s="181" t="s">
        <v>294</v>
      </c>
      <c r="B15" s="181" t="s">
        <v>1</v>
      </c>
      <c r="D15" s="182"/>
      <c r="E15" s="183"/>
      <c r="F15" s="183"/>
      <c r="G15" s="183"/>
      <c r="H15" s="183"/>
    </row>
    <row r="16" spans="1:53" x14ac:dyDescent="0.25">
      <c r="A16" s="184" t="s">
        <v>486</v>
      </c>
      <c r="B16" s="185">
        <v>22301000</v>
      </c>
    </row>
    <row r="17" spans="1:14" x14ac:dyDescent="0.25">
      <c r="A17" s="186" t="s">
        <v>487</v>
      </c>
      <c r="B17" s="187"/>
    </row>
    <row r="18" spans="1:14" x14ac:dyDescent="0.25">
      <c r="A18" s="186" t="s">
        <v>488</v>
      </c>
      <c r="B18" s="187">
        <v>50</v>
      </c>
      <c r="D18" s="176" t="s">
        <v>293</v>
      </c>
      <c r="E18" s="188"/>
      <c r="F18" s="188"/>
    </row>
    <row r="19" spans="1:14" ht="16.5" thickBot="1" x14ac:dyDescent="0.3">
      <c r="A19" s="189" t="s">
        <v>489</v>
      </c>
      <c r="B19" s="190">
        <v>1</v>
      </c>
      <c r="D19" s="438" t="s">
        <v>292</v>
      </c>
      <c r="E19" s="438"/>
      <c r="F19" s="191">
        <f>SUM(B86:AZ86)</f>
        <v>3.5583719938493958</v>
      </c>
      <c r="K19" s="192"/>
      <c r="N19" s="193"/>
    </row>
    <row r="20" spans="1:14" x14ac:dyDescent="0.25">
      <c r="A20" s="184" t="s">
        <v>490</v>
      </c>
      <c r="B20" s="194">
        <f>-C57</f>
        <v>1530000</v>
      </c>
      <c r="D20" s="438" t="s">
        <v>291</v>
      </c>
      <c r="E20" s="438"/>
      <c r="F20" s="191">
        <f>IF(SUM(B87:AZ87)=0,"не окупается",SUM(B87:AZ87))</f>
        <v>5.2488254819584226</v>
      </c>
      <c r="K20" s="192"/>
    </row>
    <row r="21" spans="1:14" x14ac:dyDescent="0.25">
      <c r="A21" s="186" t="s">
        <v>491</v>
      </c>
      <c r="B21" s="195">
        <v>1</v>
      </c>
      <c r="D21" s="438" t="s">
        <v>480</v>
      </c>
      <c r="E21" s="438"/>
      <c r="F21" s="196">
        <f>M84</f>
        <v>7392526.1015863931</v>
      </c>
      <c r="K21" s="192"/>
    </row>
    <row r="22" spans="1:14" x14ac:dyDescent="0.25">
      <c r="A22" s="186" t="s">
        <v>492</v>
      </c>
      <c r="B22" s="195">
        <v>1</v>
      </c>
      <c r="D22" s="438" t="s">
        <v>479</v>
      </c>
      <c r="E22" s="438"/>
      <c r="F22" s="355" t="str">
        <f>IF(F21&gt;0,"да","нет")</f>
        <v>да</v>
      </c>
      <c r="K22" s="192"/>
    </row>
    <row r="23" spans="1:14" x14ac:dyDescent="0.25">
      <c r="A23" s="186" t="s">
        <v>493</v>
      </c>
      <c r="B23" s="195">
        <f>-C58</f>
        <v>0</v>
      </c>
    </row>
    <row r="24" spans="1:14" x14ac:dyDescent="0.25">
      <c r="A24" s="186" t="s">
        <v>494</v>
      </c>
      <c r="B24" s="195">
        <v>1</v>
      </c>
    </row>
    <row r="25" spans="1:14" x14ac:dyDescent="0.25">
      <c r="A25" s="186" t="s">
        <v>495</v>
      </c>
      <c r="B25" s="195">
        <v>1</v>
      </c>
    </row>
    <row r="26" spans="1:14" x14ac:dyDescent="0.25">
      <c r="A26" s="197" t="s">
        <v>496</v>
      </c>
      <c r="B26" s="198">
        <v>2.1999999999999999E-2</v>
      </c>
    </row>
    <row r="27" spans="1:14" ht="16.5" thickBot="1" x14ac:dyDescent="0.3">
      <c r="A27" s="189" t="s">
        <v>497</v>
      </c>
      <c r="B27" s="199">
        <v>0.2</v>
      </c>
    </row>
    <row r="28" spans="1:14" x14ac:dyDescent="0.25">
      <c r="A28" s="184" t="s">
        <v>498</v>
      </c>
      <c r="B28" s="194">
        <v>0</v>
      </c>
    </row>
    <row r="29" spans="1:14" x14ac:dyDescent="0.25">
      <c r="A29" s="186" t="s">
        <v>499</v>
      </c>
      <c r="B29" s="195"/>
    </row>
    <row r="30" spans="1:14" ht="16.5" thickBot="1" x14ac:dyDescent="0.3">
      <c r="A30" s="197" t="s">
        <v>500</v>
      </c>
      <c r="B30" s="200">
        <v>0</v>
      </c>
    </row>
    <row r="31" spans="1:14" x14ac:dyDescent="0.25">
      <c r="A31" s="201" t="s">
        <v>501</v>
      </c>
      <c r="B31" s="202">
        <v>0</v>
      </c>
    </row>
    <row r="32" spans="1:14" x14ac:dyDescent="0.25">
      <c r="A32" s="203" t="s">
        <v>502</v>
      </c>
      <c r="B32" s="204">
        <v>0</v>
      </c>
    </row>
    <row r="33" spans="1:52" x14ac:dyDescent="0.25">
      <c r="A33" s="203" t="s">
        <v>503</v>
      </c>
      <c r="B33" s="205">
        <v>0</v>
      </c>
    </row>
    <row r="34" spans="1:52" x14ac:dyDescent="0.25">
      <c r="A34" s="203" t="s">
        <v>504</v>
      </c>
      <c r="B34" s="205">
        <v>0</v>
      </c>
      <c r="Z34" s="206"/>
    </row>
    <row r="35" spans="1:52" x14ac:dyDescent="0.25">
      <c r="A35" s="203" t="s">
        <v>505</v>
      </c>
      <c r="B35" s="205">
        <v>0.13500000000000001</v>
      </c>
      <c r="U35" s="207"/>
      <c r="V35" s="207"/>
      <c r="W35" s="207"/>
      <c r="X35" s="207"/>
      <c r="Y35" s="207"/>
      <c r="Z35" s="207"/>
    </row>
    <row r="36" spans="1:52" x14ac:dyDescent="0.25">
      <c r="A36" s="203" t="s">
        <v>506</v>
      </c>
      <c r="B36" s="205">
        <f>1-B34</f>
        <v>1</v>
      </c>
    </row>
    <row r="37" spans="1:52" ht="16.5" thickBot="1" x14ac:dyDescent="0.3">
      <c r="A37" s="208" t="s">
        <v>507</v>
      </c>
      <c r="B37" s="209">
        <f>B36*B35+B34*B33*(1-B27)</f>
        <v>0.13500000000000001</v>
      </c>
    </row>
    <row r="38" spans="1:52" ht="31.5" x14ac:dyDescent="0.25">
      <c r="A38" s="210" t="s">
        <v>508</v>
      </c>
      <c r="B38" s="211" t="s">
        <v>547</v>
      </c>
      <c r="C38" s="212">
        <v>2023</v>
      </c>
      <c r="D38" s="213">
        <f>C38+1</f>
        <v>2024</v>
      </c>
      <c r="E38" s="213">
        <f t="shared" ref="E38:AZ38" si="0">D38+1</f>
        <v>2025</v>
      </c>
      <c r="F38" s="213">
        <f t="shared" si="0"/>
        <v>2026</v>
      </c>
      <c r="G38" s="213">
        <f t="shared" si="0"/>
        <v>2027</v>
      </c>
      <c r="H38" s="213">
        <f t="shared" si="0"/>
        <v>2028</v>
      </c>
      <c r="I38" s="213">
        <f t="shared" si="0"/>
        <v>2029</v>
      </c>
      <c r="J38" s="213">
        <f t="shared" si="0"/>
        <v>2030</v>
      </c>
      <c r="K38" s="213">
        <f t="shared" si="0"/>
        <v>2031</v>
      </c>
      <c r="L38" s="213">
        <f t="shared" si="0"/>
        <v>2032</v>
      </c>
      <c r="M38" s="214">
        <f t="shared" si="0"/>
        <v>2033</v>
      </c>
      <c r="N38" s="213">
        <f t="shared" si="0"/>
        <v>2034</v>
      </c>
      <c r="O38" s="213">
        <f t="shared" si="0"/>
        <v>2035</v>
      </c>
      <c r="P38" s="213">
        <f t="shared" si="0"/>
        <v>2036</v>
      </c>
      <c r="Q38" s="213">
        <f t="shared" si="0"/>
        <v>2037</v>
      </c>
      <c r="R38" s="213">
        <f t="shared" si="0"/>
        <v>2038</v>
      </c>
      <c r="S38" s="213">
        <f t="shared" si="0"/>
        <v>2039</v>
      </c>
      <c r="T38" s="213">
        <f t="shared" si="0"/>
        <v>2040</v>
      </c>
      <c r="U38" s="213">
        <f t="shared" si="0"/>
        <v>2041</v>
      </c>
      <c r="V38" s="213">
        <f t="shared" si="0"/>
        <v>2042</v>
      </c>
      <c r="W38" s="213">
        <f t="shared" si="0"/>
        <v>2043</v>
      </c>
      <c r="X38" s="213">
        <f t="shared" si="0"/>
        <v>2044</v>
      </c>
      <c r="Y38" s="213">
        <f t="shared" si="0"/>
        <v>2045</v>
      </c>
      <c r="Z38" s="213">
        <f t="shared" si="0"/>
        <v>2046</v>
      </c>
      <c r="AA38" s="213">
        <f t="shared" si="0"/>
        <v>2047</v>
      </c>
      <c r="AB38" s="213">
        <f t="shared" si="0"/>
        <v>2048</v>
      </c>
      <c r="AC38" s="213">
        <f t="shared" si="0"/>
        <v>2049</v>
      </c>
      <c r="AD38" s="213">
        <f t="shared" si="0"/>
        <v>2050</v>
      </c>
      <c r="AE38" s="213">
        <f t="shared" si="0"/>
        <v>2051</v>
      </c>
      <c r="AF38" s="213">
        <f t="shared" si="0"/>
        <v>2052</v>
      </c>
      <c r="AG38" s="213">
        <f t="shared" si="0"/>
        <v>2053</v>
      </c>
      <c r="AH38" s="213">
        <f t="shared" si="0"/>
        <v>2054</v>
      </c>
      <c r="AI38" s="213">
        <f t="shared" si="0"/>
        <v>2055</v>
      </c>
      <c r="AJ38" s="213">
        <f t="shared" si="0"/>
        <v>2056</v>
      </c>
      <c r="AK38" s="213">
        <f t="shared" si="0"/>
        <v>2057</v>
      </c>
      <c r="AL38" s="213">
        <f t="shared" si="0"/>
        <v>2058</v>
      </c>
      <c r="AM38" s="213">
        <f t="shared" si="0"/>
        <v>2059</v>
      </c>
      <c r="AN38" s="213">
        <f t="shared" si="0"/>
        <v>2060</v>
      </c>
      <c r="AO38" s="213">
        <f t="shared" si="0"/>
        <v>2061</v>
      </c>
      <c r="AP38" s="213">
        <f t="shared" si="0"/>
        <v>2062</v>
      </c>
      <c r="AQ38" s="213">
        <f t="shared" si="0"/>
        <v>2063</v>
      </c>
      <c r="AR38" s="213">
        <f t="shared" si="0"/>
        <v>2064</v>
      </c>
      <c r="AS38" s="213">
        <f t="shared" si="0"/>
        <v>2065</v>
      </c>
      <c r="AT38" s="213">
        <f t="shared" si="0"/>
        <v>2066</v>
      </c>
      <c r="AU38" s="213">
        <f t="shared" si="0"/>
        <v>2067</v>
      </c>
      <c r="AV38" s="213">
        <f t="shared" si="0"/>
        <v>2068</v>
      </c>
      <c r="AW38" s="213">
        <f t="shared" si="0"/>
        <v>2069</v>
      </c>
      <c r="AX38" s="213">
        <f t="shared" si="0"/>
        <v>2070</v>
      </c>
      <c r="AY38" s="213">
        <f t="shared" si="0"/>
        <v>2071</v>
      </c>
      <c r="AZ38" s="213">
        <f t="shared" si="0"/>
        <v>2072</v>
      </c>
    </row>
    <row r="39" spans="1:52" outlineLevel="1" x14ac:dyDescent="0.25">
      <c r="A39" s="215" t="s">
        <v>509</v>
      </c>
      <c r="B39" s="216">
        <v>3.4000000000000002E-2</v>
      </c>
      <c r="C39" s="216">
        <v>0.04</v>
      </c>
      <c r="D39" s="216">
        <v>0.04</v>
      </c>
      <c r="E39" s="216">
        <v>0.04</v>
      </c>
      <c r="F39" s="216">
        <v>0.04</v>
      </c>
      <c r="G39" s="216">
        <v>0.04</v>
      </c>
      <c r="H39" s="216">
        <v>0.04</v>
      </c>
      <c r="I39" s="216">
        <v>0.04</v>
      </c>
      <c r="J39" s="216">
        <v>0.04</v>
      </c>
      <c r="K39" s="216">
        <v>0.04</v>
      </c>
      <c r="L39" s="216">
        <v>0.04</v>
      </c>
      <c r="M39" s="216">
        <v>0.04</v>
      </c>
      <c r="N39" s="216">
        <v>0.04</v>
      </c>
      <c r="O39" s="216">
        <v>0.04</v>
      </c>
      <c r="P39" s="216">
        <v>0.04</v>
      </c>
      <c r="Q39" s="216">
        <v>0.04</v>
      </c>
      <c r="R39" s="216">
        <v>0.04</v>
      </c>
      <c r="S39" s="216">
        <v>0.04</v>
      </c>
      <c r="T39" s="216">
        <v>0.04</v>
      </c>
      <c r="U39" s="216">
        <v>0.04</v>
      </c>
      <c r="V39" s="216">
        <v>0.04</v>
      </c>
      <c r="W39" s="216">
        <v>0.04</v>
      </c>
      <c r="X39" s="216">
        <v>0.04</v>
      </c>
      <c r="Y39" s="216">
        <v>0.04</v>
      </c>
      <c r="Z39" s="216">
        <v>0.04</v>
      </c>
      <c r="AA39" s="216">
        <v>0.04</v>
      </c>
      <c r="AB39" s="216">
        <v>0.04</v>
      </c>
      <c r="AC39" s="216">
        <v>0.04</v>
      </c>
      <c r="AD39" s="216">
        <v>0.04</v>
      </c>
      <c r="AE39" s="216">
        <v>0.04</v>
      </c>
      <c r="AF39" s="216">
        <v>0.04</v>
      </c>
      <c r="AG39" s="216">
        <v>0.04</v>
      </c>
      <c r="AH39" s="216">
        <v>0.04</v>
      </c>
      <c r="AI39" s="216">
        <v>0.04</v>
      </c>
      <c r="AJ39" s="216">
        <v>0.04</v>
      </c>
      <c r="AK39" s="216">
        <v>0.04</v>
      </c>
      <c r="AL39" s="216">
        <v>0.04</v>
      </c>
      <c r="AM39" s="216">
        <v>0.04</v>
      </c>
      <c r="AN39" s="216">
        <v>0.04</v>
      </c>
      <c r="AO39" s="216">
        <v>0.04</v>
      </c>
      <c r="AP39" s="216">
        <v>0.04</v>
      </c>
      <c r="AQ39" s="216">
        <v>0.04</v>
      </c>
      <c r="AR39" s="216">
        <v>0.04</v>
      </c>
      <c r="AS39" s="216">
        <v>0.04</v>
      </c>
      <c r="AT39" s="216">
        <v>0.04</v>
      </c>
      <c r="AU39" s="216">
        <v>0.04</v>
      </c>
      <c r="AV39" s="216">
        <v>0.04</v>
      </c>
      <c r="AW39" s="216">
        <v>0.04</v>
      </c>
      <c r="AX39" s="216">
        <v>0.04</v>
      </c>
      <c r="AY39" s="216">
        <v>0.04</v>
      </c>
      <c r="AZ39" s="216">
        <v>0.04</v>
      </c>
    </row>
    <row r="40" spans="1:52" outlineLevel="1" x14ac:dyDescent="0.25">
      <c r="A40" s="215" t="s">
        <v>510</v>
      </c>
      <c r="B40" s="216">
        <f>B39</f>
        <v>3.4000000000000002E-2</v>
      </c>
      <c r="C40" s="216">
        <f t="shared" ref="C40:AZ40" si="1">(1+B40)*(1+C39)-1</f>
        <v>7.5360000000000094E-2</v>
      </c>
      <c r="D40" s="216">
        <f>(1+C40)*(1+D39)-1</f>
        <v>0.11837440000000021</v>
      </c>
      <c r="E40" s="216">
        <f t="shared" si="1"/>
        <v>0.16310937600000019</v>
      </c>
      <c r="F40" s="216">
        <f t="shared" si="1"/>
        <v>0.20963375104000015</v>
      </c>
      <c r="G40" s="216">
        <f t="shared" si="1"/>
        <v>0.2580191010816002</v>
      </c>
      <c r="H40" s="216">
        <f t="shared" si="1"/>
        <v>0.30833986512486433</v>
      </c>
      <c r="I40" s="216">
        <f t="shared" si="1"/>
        <v>0.36067345972985887</v>
      </c>
      <c r="J40" s="216">
        <f t="shared" si="1"/>
        <v>0.4151003981190533</v>
      </c>
      <c r="K40" s="216">
        <f t="shared" si="1"/>
        <v>0.47170441404381558</v>
      </c>
      <c r="L40" s="216">
        <f t="shared" si="1"/>
        <v>0.53057259060556827</v>
      </c>
      <c r="M40" s="217">
        <f t="shared" si="1"/>
        <v>0.59179549422979116</v>
      </c>
      <c r="N40" s="216">
        <f t="shared" si="1"/>
        <v>0.65546731399898284</v>
      </c>
      <c r="O40" s="216">
        <f t="shared" si="1"/>
        <v>0.72168600655894211</v>
      </c>
      <c r="P40" s="216">
        <f t="shared" si="1"/>
        <v>0.7905534468212998</v>
      </c>
      <c r="Q40" s="216">
        <f t="shared" si="1"/>
        <v>0.8621755846941519</v>
      </c>
      <c r="R40" s="216">
        <f t="shared" si="1"/>
        <v>0.93666260808191804</v>
      </c>
      <c r="S40" s="216">
        <f t="shared" si="1"/>
        <v>1.014129112405195</v>
      </c>
      <c r="T40" s="216">
        <f>(1+S40)*(1+T39)-1</f>
        <v>1.0946942769014028</v>
      </c>
      <c r="U40" s="216">
        <f t="shared" si="1"/>
        <v>1.1784820479774591</v>
      </c>
      <c r="V40" s="216">
        <f t="shared" si="1"/>
        <v>1.2656213298965575</v>
      </c>
      <c r="W40" s="216">
        <f t="shared" si="1"/>
        <v>1.35624618309242</v>
      </c>
      <c r="X40" s="216">
        <f t="shared" si="1"/>
        <v>1.450496030416117</v>
      </c>
      <c r="Y40" s="216">
        <f t="shared" si="1"/>
        <v>1.5485158716327616</v>
      </c>
      <c r="Z40" s="216">
        <f t="shared" si="1"/>
        <v>1.6504565064980721</v>
      </c>
      <c r="AA40" s="216">
        <f t="shared" si="1"/>
        <v>1.7564747667579952</v>
      </c>
      <c r="AB40" s="216">
        <f t="shared" si="1"/>
        <v>1.8667337574283152</v>
      </c>
      <c r="AC40" s="216">
        <f t="shared" si="1"/>
        <v>1.9814031077254479</v>
      </c>
      <c r="AD40" s="216">
        <f t="shared" si="1"/>
        <v>2.1006592320344661</v>
      </c>
      <c r="AE40" s="216">
        <f t="shared" si="1"/>
        <v>2.2246856013158447</v>
      </c>
      <c r="AF40" s="216">
        <f t="shared" si="1"/>
        <v>2.3536730253684786</v>
      </c>
      <c r="AG40" s="216">
        <f t="shared" si="1"/>
        <v>2.487819946383218</v>
      </c>
      <c r="AH40" s="216">
        <f t="shared" si="1"/>
        <v>2.6273327442385468</v>
      </c>
      <c r="AI40" s="216">
        <f t="shared" si="1"/>
        <v>2.7724260540080889</v>
      </c>
      <c r="AJ40" s="216">
        <f t="shared" si="1"/>
        <v>2.9233230961684127</v>
      </c>
      <c r="AK40" s="216">
        <f t="shared" si="1"/>
        <v>3.080256020015149</v>
      </c>
      <c r="AL40" s="216">
        <f t="shared" si="1"/>
        <v>3.2434662608157554</v>
      </c>
      <c r="AM40" s="216">
        <f t="shared" si="1"/>
        <v>3.4132049112483855</v>
      </c>
      <c r="AN40" s="216">
        <f t="shared" si="1"/>
        <v>3.5897331076983212</v>
      </c>
      <c r="AO40" s="216">
        <f t="shared" si="1"/>
        <v>3.7733224320062542</v>
      </c>
      <c r="AP40" s="216">
        <f t="shared" si="1"/>
        <v>3.9642553292865044</v>
      </c>
      <c r="AQ40" s="216">
        <f t="shared" si="1"/>
        <v>4.1628255424579645</v>
      </c>
      <c r="AR40" s="216">
        <f t="shared" si="1"/>
        <v>4.3693385641562834</v>
      </c>
      <c r="AS40" s="216">
        <f t="shared" si="1"/>
        <v>4.584112106722535</v>
      </c>
      <c r="AT40" s="216">
        <f t="shared" si="1"/>
        <v>4.8074765909914365</v>
      </c>
      <c r="AU40" s="216">
        <f t="shared" si="1"/>
        <v>5.0397756546310939</v>
      </c>
      <c r="AV40" s="216">
        <f t="shared" si="1"/>
        <v>5.2813666808163378</v>
      </c>
      <c r="AW40" s="216">
        <f t="shared" si="1"/>
        <v>5.5326213480489912</v>
      </c>
      <c r="AX40" s="216">
        <f t="shared" si="1"/>
        <v>5.793926201970951</v>
      </c>
      <c r="AY40" s="216">
        <f t="shared" si="1"/>
        <v>6.0656832500497897</v>
      </c>
      <c r="AZ40" s="216">
        <f t="shared" si="1"/>
        <v>6.3483105800517814</v>
      </c>
    </row>
    <row r="41" spans="1:52" s="176" customFormat="1" ht="16.5" thickBot="1" x14ac:dyDescent="0.3">
      <c r="A41" s="218" t="s">
        <v>511</v>
      </c>
      <c r="B41" s="219">
        <f>B42*1000</f>
        <v>13890391.666666668</v>
      </c>
      <c r="C41" s="219">
        <f>C42*1000</f>
        <v>5681947.5</v>
      </c>
      <c r="D41" s="219">
        <f t="shared" ref="D41:AZ41" si="2">D42*1000</f>
        <v>5852400.833333333</v>
      </c>
      <c r="E41" s="219">
        <f t="shared" si="2"/>
        <v>6027965.4166666679</v>
      </c>
      <c r="F41" s="219">
        <f t="shared" si="2"/>
        <v>6208797.916666667</v>
      </c>
      <c r="G41" s="219">
        <f t="shared" si="2"/>
        <v>6395054.9999999991</v>
      </c>
      <c r="H41" s="219">
        <f t="shared" si="2"/>
        <v>6586906.6500000004</v>
      </c>
      <c r="I41" s="219">
        <f t="shared" si="2"/>
        <v>6784513.8495000005</v>
      </c>
      <c r="J41" s="219">
        <f t="shared" si="2"/>
        <v>6988049.2649850007</v>
      </c>
      <c r="K41" s="219">
        <f t="shared" si="2"/>
        <v>7197690.7429345511</v>
      </c>
      <c r="L41" s="219">
        <f t="shared" si="2"/>
        <v>7413621.4652225869</v>
      </c>
      <c r="M41" s="220">
        <f t="shared" si="2"/>
        <v>7636030.1091792639</v>
      </c>
      <c r="N41" s="219">
        <f t="shared" si="2"/>
        <v>7865111.0124546438</v>
      </c>
      <c r="O41" s="219">
        <f t="shared" si="2"/>
        <v>8101064.3428282822</v>
      </c>
      <c r="P41" s="219">
        <f t="shared" si="2"/>
        <v>8344096.2731131315</v>
      </c>
      <c r="Q41" s="219">
        <f t="shared" si="2"/>
        <v>8594419.1613065265</v>
      </c>
      <c r="R41" s="219">
        <f t="shared" si="2"/>
        <v>8852251.7361457217</v>
      </c>
      <c r="S41" s="219">
        <f t="shared" si="2"/>
        <v>9117819.2882300913</v>
      </c>
      <c r="T41" s="219">
        <f t="shared" si="2"/>
        <v>9391353.8668769952</v>
      </c>
      <c r="U41" s="219">
        <f t="shared" si="2"/>
        <v>9673094.4828833062</v>
      </c>
      <c r="V41" s="219">
        <f t="shared" si="2"/>
        <v>9963287.3173698056</v>
      </c>
      <c r="W41" s="219">
        <f t="shared" si="2"/>
        <v>10262185.9368909</v>
      </c>
      <c r="X41" s="219">
        <f t="shared" si="2"/>
        <v>10570051.514997628</v>
      </c>
      <c r="Y41" s="219">
        <f t="shared" si="2"/>
        <v>10887153.060447557</v>
      </c>
      <c r="Z41" s="219">
        <f t="shared" si="2"/>
        <v>11213767.652260985</v>
      </c>
      <c r="AA41" s="219">
        <f t="shared" si="2"/>
        <v>11550180.681828815</v>
      </c>
      <c r="AB41" s="219">
        <f t="shared" si="2"/>
        <v>11896686.102283681</v>
      </c>
      <c r="AC41" s="219">
        <f t="shared" si="2"/>
        <v>12253586.685352191</v>
      </c>
      <c r="AD41" s="219">
        <f t="shared" si="2"/>
        <v>12621194.285912756</v>
      </c>
      <c r="AE41" s="219">
        <f t="shared" si="2"/>
        <v>12999830.11449014</v>
      </c>
      <c r="AF41" s="219">
        <f t="shared" si="2"/>
        <v>13389825.017924845</v>
      </c>
      <c r="AG41" s="219">
        <f t="shared" si="2"/>
        <v>13791519.768462587</v>
      </c>
      <c r="AH41" s="219">
        <f t="shared" si="2"/>
        <v>14205265.361516466</v>
      </c>
      <c r="AI41" s="219">
        <f t="shared" si="2"/>
        <v>14631423.322361959</v>
      </c>
      <c r="AJ41" s="219">
        <f t="shared" si="2"/>
        <v>15070366.022032822</v>
      </c>
      <c r="AK41" s="219">
        <f t="shared" si="2"/>
        <v>15522477.002693806</v>
      </c>
      <c r="AL41" s="219">
        <f t="shared" si="2"/>
        <v>15988151.312774621</v>
      </c>
      <c r="AM41" s="219">
        <f t="shared" si="2"/>
        <v>16467795.852157859</v>
      </c>
      <c r="AN41" s="219">
        <f t="shared" si="2"/>
        <v>16961829.727722593</v>
      </c>
      <c r="AO41" s="219">
        <f t="shared" si="2"/>
        <v>17470684.61955427</v>
      </c>
      <c r="AP41" s="219">
        <f t="shared" si="2"/>
        <v>17994805.158140901</v>
      </c>
      <c r="AQ41" s="219">
        <f t="shared" si="2"/>
        <v>18534649.312885128</v>
      </c>
      <c r="AR41" s="219">
        <f t="shared" si="2"/>
        <v>19090688.792271681</v>
      </c>
      <c r="AS41" s="219">
        <f t="shared" si="2"/>
        <v>19663409.456039838</v>
      </c>
      <c r="AT41" s="219">
        <f t="shared" si="2"/>
        <v>20253311.73972103</v>
      </c>
      <c r="AU41" s="219">
        <f t="shared" si="2"/>
        <v>20860911.091912661</v>
      </c>
      <c r="AV41" s="219">
        <f t="shared" si="2"/>
        <v>21486738.424670041</v>
      </c>
      <c r="AW41" s="219">
        <f t="shared" si="2"/>
        <v>22131340.577410147</v>
      </c>
      <c r="AX41" s="219">
        <f t="shared" si="2"/>
        <v>22795280.794732451</v>
      </c>
      <c r="AY41" s="219">
        <f t="shared" si="2"/>
        <v>23479139.218574423</v>
      </c>
      <c r="AZ41" s="219">
        <f t="shared" si="2"/>
        <v>24183513.395131655</v>
      </c>
    </row>
    <row r="42" spans="1:52" x14ac:dyDescent="0.25">
      <c r="A42" s="170" t="s">
        <v>512</v>
      </c>
      <c r="B42" s="170">
        <v>13890.391666666668</v>
      </c>
      <c r="C42" s="170">
        <v>5681.9475000000002</v>
      </c>
      <c r="D42" s="170">
        <v>5852.4008333333331</v>
      </c>
      <c r="E42" s="170">
        <v>6027.9654166666678</v>
      </c>
      <c r="F42" s="170">
        <v>6208.7979166666673</v>
      </c>
      <c r="G42" s="170">
        <v>6395.0549999999994</v>
      </c>
      <c r="H42" s="170">
        <v>6586.9066500000008</v>
      </c>
      <c r="I42" s="170">
        <v>6784.5138495000001</v>
      </c>
      <c r="J42" s="170">
        <v>6988.0492649850012</v>
      </c>
      <c r="K42" s="170">
        <v>7197.6907429345511</v>
      </c>
      <c r="L42" s="170">
        <v>7413.6214652225872</v>
      </c>
      <c r="M42" s="171">
        <v>7636.0301091792644</v>
      </c>
      <c r="N42" s="170">
        <v>7865.111012454644</v>
      </c>
      <c r="O42" s="170">
        <v>8101.064342828282</v>
      </c>
      <c r="P42" s="170">
        <v>8344.0962731131312</v>
      </c>
      <c r="Q42" s="170">
        <v>8594.4191613065268</v>
      </c>
      <c r="R42" s="170">
        <v>8852.2517361457212</v>
      </c>
      <c r="S42" s="170">
        <v>9117.8192882300918</v>
      </c>
      <c r="T42" s="170">
        <v>9391.3538668769961</v>
      </c>
      <c r="U42" s="170">
        <v>9673.0944828833053</v>
      </c>
      <c r="V42" s="170">
        <v>9963.2873173698063</v>
      </c>
      <c r="W42" s="170">
        <v>10262.185936890901</v>
      </c>
      <c r="X42" s="170">
        <v>10570.051514997627</v>
      </c>
      <c r="Y42" s="170">
        <v>10887.153060447557</v>
      </c>
      <c r="Z42" s="170">
        <v>11213.767652260985</v>
      </c>
      <c r="AA42" s="170">
        <v>11550.180681828815</v>
      </c>
      <c r="AB42" s="170">
        <v>11896.68610228368</v>
      </c>
      <c r="AC42" s="170">
        <v>12253.586685352191</v>
      </c>
      <c r="AD42" s="170">
        <v>12621.194285912756</v>
      </c>
      <c r="AE42" s="170">
        <v>12999.83011449014</v>
      </c>
      <c r="AF42" s="170">
        <v>13389.825017924844</v>
      </c>
      <c r="AG42" s="170">
        <v>13791.519768462587</v>
      </c>
      <c r="AH42" s="170">
        <v>14205.265361516467</v>
      </c>
      <c r="AI42" s="170">
        <v>14631.423322361959</v>
      </c>
      <c r="AJ42" s="170">
        <v>15070.366022032822</v>
      </c>
      <c r="AK42" s="170">
        <v>15522.477002693806</v>
      </c>
      <c r="AL42" s="170">
        <v>15988.15131277462</v>
      </c>
      <c r="AM42" s="170">
        <v>16467.795852157858</v>
      </c>
      <c r="AN42" s="170">
        <v>16961.829727722594</v>
      </c>
      <c r="AO42" s="170">
        <v>17470.684619554271</v>
      </c>
      <c r="AP42" s="170">
        <v>17994.805158140902</v>
      </c>
      <c r="AQ42" s="170">
        <v>18534.649312885129</v>
      </c>
      <c r="AR42" s="170">
        <v>19090.688792271681</v>
      </c>
      <c r="AS42" s="170">
        <v>19663.409456039837</v>
      </c>
      <c r="AT42" s="170">
        <v>20253.31173972103</v>
      </c>
      <c r="AU42" s="170">
        <v>20860.911091912662</v>
      </c>
      <c r="AV42" s="170">
        <v>21486.738424670042</v>
      </c>
      <c r="AW42" s="170">
        <v>22131.340577410145</v>
      </c>
      <c r="AX42" s="170">
        <v>22795.280794732451</v>
      </c>
      <c r="AY42" s="170">
        <v>23479.139218574423</v>
      </c>
      <c r="AZ42" s="170">
        <v>24183.513395131657</v>
      </c>
    </row>
    <row r="43" spans="1:52" x14ac:dyDescent="0.25">
      <c r="A43" s="170" t="s">
        <v>513</v>
      </c>
      <c r="C43" s="170">
        <v>1836</v>
      </c>
      <c r="D43" s="170">
        <v>1908.7606800000001</v>
      </c>
      <c r="E43" s="170">
        <v>1984.4048657484002</v>
      </c>
      <c r="F43" s="170">
        <v>2063.8405925243087</v>
      </c>
      <c r="G43" s="170">
        <v>2146.4561314430566</v>
      </c>
      <c r="H43" s="170">
        <v>2232.378770384722</v>
      </c>
      <c r="I43" s="170">
        <v>2321.6739212001107</v>
      </c>
      <c r="J43" s="170">
        <v>2414.5408780481152</v>
      </c>
      <c r="K43" s="170">
        <v>2511.1225131700398</v>
      </c>
      <c r="L43" s="170">
        <v>2611.5674136968414</v>
      </c>
      <c r="M43" s="171">
        <v>2716.0301102447152</v>
      </c>
      <c r="N43" s="170">
        <v>2824.6713146545039</v>
      </c>
      <c r="O43" s="170">
        <v>2937.6581672406842</v>
      </c>
      <c r="P43" s="170">
        <v>3055.1644939303114</v>
      </c>
      <c r="Q43" s="170">
        <v>3177.3710736875241</v>
      </c>
      <c r="R43" s="170">
        <v>3304.4659166350252</v>
      </c>
      <c r="S43" s="170">
        <v>3436.6445533004262</v>
      </c>
      <c r="T43" s="170">
        <v>3574.1103354324432</v>
      </c>
      <c r="U43" s="170">
        <v>3717.0747488497409</v>
      </c>
      <c r="V43" s="170">
        <v>3865.7577388037307</v>
      </c>
      <c r="W43" s="170">
        <v>4020.3880483558801</v>
      </c>
      <c r="X43" s="170">
        <v>4181.2035702901157</v>
      </c>
      <c r="Y43" s="170">
        <v>4348.4517131017201</v>
      </c>
      <c r="Z43" s="170">
        <v>4522.3897816257886</v>
      </c>
      <c r="AA43" s="170">
        <v>4703.2853728908203</v>
      </c>
      <c r="AB43" s="170">
        <v>4891.4167878064536</v>
      </c>
      <c r="AC43" s="170">
        <v>5087.0734593187117</v>
      </c>
      <c r="AD43" s="170">
        <v>5290.55639769146</v>
      </c>
      <c r="AE43" s="170">
        <v>5502.1786535991187</v>
      </c>
      <c r="AF43" s="170">
        <v>5722.2657997430833</v>
      </c>
      <c r="AG43" s="170">
        <v>5951.1564317328066</v>
      </c>
      <c r="AH43" s="170">
        <v>6189.2026890021189</v>
      </c>
      <c r="AI43" s="170">
        <v>6436.7707965622039</v>
      </c>
      <c r="AJ43" s="170">
        <v>6694.241628424692</v>
      </c>
      <c r="AK43" s="170">
        <v>6962.0112935616798</v>
      </c>
      <c r="AL43" s="170">
        <v>7240.4917453041471</v>
      </c>
      <c r="AM43" s="170">
        <v>7530.1114151163129</v>
      </c>
      <c r="AN43" s="170">
        <v>7831.3158717209653</v>
      </c>
      <c r="AO43" s="170">
        <v>8144.5685065898042</v>
      </c>
      <c r="AP43" s="170">
        <v>8470.3512468533972</v>
      </c>
      <c r="AQ43" s="170">
        <v>8809.1652967275331</v>
      </c>
      <c r="AR43" s="170">
        <v>9161.5319085966348</v>
      </c>
      <c r="AS43" s="170">
        <v>9527.9931849405002</v>
      </c>
      <c r="AT43" s="170">
        <v>9909.1129123381197</v>
      </c>
      <c r="AU43" s="170">
        <v>10305.477428831646</v>
      </c>
      <c r="AV43" s="170">
        <v>10717.696525984911</v>
      </c>
      <c r="AW43" s="170">
        <v>11146.404387024308</v>
      </c>
      <c r="AX43" s="170">
        <v>11592.26056250528</v>
      </c>
      <c r="AY43" s="170">
        <v>12055.950985005491</v>
      </c>
      <c r="AZ43" s="170">
        <v>12538.18902440571</v>
      </c>
    </row>
    <row r="44" spans="1:52" ht="13.5" customHeight="1" x14ac:dyDescent="0.25"/>
    <row r="46" spans="1:52" x14ac:dyDescent="0.25">
      <c r="M46" s="170"/>
    </row>
    <row r="47" spans="1:52" s="221" customFormat="1" ht="16.5" thickBot="1" x14ac:dyDescent="0.3">
      <c r="M47" s="222"/>
    </row>
    <row r="48" spans="1:52" ht="31.5" x14ac:dyDescent="0.25">
      <c r="A48" s="223" t="s">
        <v>514</v>
      </c>
      <c r="B48" s="211" t="str">
        <f>B38</f>
        <v>Год окончания строительства 2022</v>
      </c>
      <c r="C48" s="211">
        <f t="shared" ref="C48:AZ48" si="3">C38</f>
        <v>2023</v>
      </c>
      <c r="D48" s="211">
        <f t="shared" si="3"/>
        <v>2024</v>
      </c>
      <c r="E48" s="211">
        <f t="shared" si="3"/>
        <v>2025</v>
      </c>
      <c r="F48" s="211">
        <f t="shared" si="3"/>
        <v>2026</v>
      </c>
      <c r="G48" s="211">
        <f t="shared" si="3"/>
        <v>2027</v>
      </c>
      <c r="H48" s="211">
        <f t="shared" si="3"/>
        <v>2028</v>
      </c>
      <c r="I48" s="211">
        <f t="shared" si="3"/>
        <v>2029</v>
      </c>
      <c r="J48" s="211">
        <f t="shared" si="3"/>
        <v>2030</v>
      </c>
      <c r="K48" s="211">
        <f t="shared" si="3"/>
        <v>2031</v>
      </c>
      <c r="L48" s="211">
        <f t="shared" si="3"/>
        <v>2032</v>
      </c>
      <c r="M48" s="224">
        <f t="shared" si="3"/>
        <v>2033</v>
      </c>
      <c r="N48" s="211">
        <f t="shared" si="3"/>
        <v>2034</v>
      </c>
      <c r="O48" s="211">
        <f t="shared" si="3"/>
        <v>2035</v>
      </c>
      <c r="P48" s="211">
        <f t="shared" si="3"/>
        <v>2036</v>
      </c>
      <c r="Q48" s="211">
        <f t="shared" si="3"/>
        <v>2037</v>
      </c>
      <c r="R48" s="211">
        <f t="shared" si="3"/>
        <v>2038</v>
      </c>
      <c r="S48" s="211">
        <f t="shared" si="3"/>
        <v>2039</v>
      </c>
      <c r="T48" s="211">
        <f t="shared" si="3"/>
        <v>2040</v>
      </c>
      <c r="U48" s="211">
        <f t="shared" si="3"/>
        <v>2041</v>
      </c>
      <c r="V48" s="211">
        <f t="shared" si="3"/>
        <v>2042</v>
      </c>
      <c r="W48" s="211">
        <f t="shared" si="3"/>
        <v>2043</v>
      </c>
      <c r="X48" s="211">
        <f t="shared" si="3"/>
        <v>2044</v>
      </c>
      <c r="Y48" s="211">
        <f t="shared" si="3"/>
        <v>2045</v>
      </c>
      <c r="Z48" s="211">
        <f t="shared" si="3"/>
        <v>2046</v>
      </c>
      <c r="AA48" s="211">
        <f t="shared" si="3"/>
        <v>2047</v>
      </c>
      <c r="AB48" s="211">
        <f t="shared" si="3"/>
        <v>2048</v>
      </c>
      <c r="AC48" s="211">
        <f t="shared" si="3"/>
        <v>2049</v>
      </c>
      <c r="AD48" s="211">
        <f t="shared" si="3"/>
        <v>2050</v>
      </c>
      <c r="AE48" s="211">
        <f t="shared" si="3"/>
        <v>2051</v>
      </c>
      <c r="AF48" s="211">
        <f t="shared" si="3"/>
        <v>2052</v>
      </c>
      <c r="AG48" s="211">
        <f t="shared" si="3"/>
        <v>2053</v>
      </c>
      <c r="AH48" s="211">
        <f t="shared" si="3"/>
        <v>2054</v>
      </c>
      <c r="AI48" s="211">
        <f t="shared" si="3"/>
        <v>2055</v>
      </c>
      <c r="AJ48" s="211">
        <f t="shared" si="3"/>
        <v>2056</v>
      </c>
      <c r="AK48" s="211">
        <f t="shared" si="3"/>
        <v>2057</v>
      </c>
      <c r="AL48" s="211">
        <f t="shared" si="3"/>
        <v>2058</v>
      </c>
      <c r="AM48" s="211">
        <f t="shared" si="3"/>
        <v>2059</v>
      </c>
      <c r="AN48" s="211">
        <f t="shared" si="3"/>
        <v>2060</v>
      </c>
      <c r="AO48" s="211">
        <f t="shared" si="3"/>
        <v>2061</v>
      </c>
      <c r="AP48" s="211">
        <f t="shared" si="3"/>
        <v>2062</v>
      </c>
      <c r="AQ48" s="211">
        <f t="shared" si="3"/>
        <v>2063</v>
      </c>
      <c r="AR48" s="211">
        <f t="shared" si="3"/>
        <v>2064</v>
      </c>
      <c r="AS48" s="211">
        <f t="shared" si="3"/>
        <v>2065</v>
      </c>
      <c r="AT48" s="211">
        <f t="shared" si="3"/>
        <v>2066</v>
      </c>
      <c r="AU48" s="211">
        <f t="shared" si="3"/>
        <v>2067</v>
      </c>
      <c r="AV48" s="211">
        <f t="shared" si="3"/>
        <v>2068</v>
      </c>
      <c r="AW48" s="211">
        <f t="shared" si="3"/>
        <v>2069</v>
      </c>
      <c r="AX48" s="211">
        <f t="shared" si="3"/>
        <v>2070</v>
      </c>
      <c r="AY48" s="211">
        <f t="shared" si="3"/>
        <v>2071</v>
      </c>
      <c r="AZ48" s="211">
        <f t="shared" si="3"/>
        <v>2072</v>
      </c>
    </row>
    <row r="49" spans="1:52" x14ac:dyDescent="0.25">
      <c r="A49" s="225" t="s">
        <v>515</v>
      </c>
      <c r="B49" s="226">
        <v>0</v>
      </c>
      <c r="C49" s="226">
        <v>0</v>
      </c>
      <c r="D49" s="226">
        <v>0</v>
      </c>
      <c r="E49" s="226">
        <v>0</v>
      </c>
      <c r="F49" s="226">
        <v>0</v>
      </c>
      <c r="G49" s="226">
        <v>0</v>
      </c>
      <c r="H49" s="226">
        <v>0</v>
      </c>
      <c r="I49" s="226">
        <v>0</v>
      </c>
      <c r="J49" s="226">
        <v>0</v>
      </c>
      <c r="K49" s="226">
        <v>0</v>
      </c>
      <c r="L49" s="226">
        <v>0</v>
      </c>
      <c r="M49" s="227">
        <v>0</v>
      </c>
      <c r="N49" s="226">
        <v>0</v>
      </c>
      <c r="O49" s="226">
        <v>0</v>
      </c>
      <c r="P49" s="226">
        <v>0</v>
      </c>
      <c r="Q49" s="226">
        <v>0</v>
      </c>
      <c r="R49" s="226">
        <v>0</v>
      </c>
      <c r="S49" s="226">
        <v>0</v>
      </c>
      <c r="T49" s="226">
        <v>0</v>
      </c>
      <c r="U49" s="226">
        <v>0</v>
      </c>
      <c r="V49" s="226">
        <v>0</v>
      </c>
      <c r="W49" s="226">
        <v>0</v>
      </c>
      <c r="X49" s="226">
        <v>0</v>
      </c>
      <c r="Y49" s="226">
        <v>0</v>
      </c>
      <c r="Z49" s="226">
        <v>0</v>
      </c>
      <c r="AA49" s="226">
        <v>0</v>
      </c>
      <c r="AB49" s="226">
        <v>0</v>
      </c>
      <c r="AC49" s="226">
        <v>0</v>
      </c>
      <c r="AD49" s="226">
        <v>0</v>
      </c>
      <c r="AE49" s="226">
        <v>0</v>
      </c>
      <c r="AF49" s="226">
        <v>0</v>
      </c>
      <c r="AG49" s="226">
        <v>0</v>
      </c>
      <c r="AH49" s="226">
        <v>0</v>
      </c>
      <c r="AI49" s="226">
        <v>0</v>
      </c>
      <c r="AJ49" s="226">
        <v>0</v>
      </c>
      <c r="AK49" s="226">
        <v>0</v>
      </c>
      <c r="AL49" s="226">
        <v>0</v>
      </c>
      <c r="AM49" s="226">
        <v>0</v>
      </c>
      <c r="AN49" s="226">
        <v>0</v>
      </c>
      <c r="AO49" s="226">
        <v>0</v>
      </c>
      <c r="AP49" s="226">
        <v>0</v>
      </c>
      <c r="AQ49" s="226">
        <v>0</v>
      </c>
      <c r="AR49" s="226">
        <v>0</v>
      </c>
      <c r="AS49" s="226">
        <v>0</v>
      </c>
      <c r="AT49" s="226">
        <v>0</v>
      </c>
      <c r="AU49" s="226">
        <v>0</v>
      </c>
      <c r="AV49" s="226">
        <v>0</v>
      </c>
      <c r="AW49" s="226">
        <v>0</v>
      </c>
      <c r="AX49" s="226">
        <v>0</v>
      </c>
      <c r="AY49" s="226">
        <v>0</v>
      </c>
      <c r="AZ49" s="226">
        <v>0</v>
      </c>
    </row>
    <row r="50" spans="1:52" x14ac:dyDescent="0.25">
      <c r="A50" s="225" t="s">
        <v>516</v>
      </c>
      <c r="B50" s="226">
        <v>0</v>
      </c>
      <c r="C50" s="226">
        <v>0</v>
      </c>
      <c r="D50" s="226">
        <v>0</v>
      </c>
      <c r="E50" s="226">
        <v>0</v>
      </c>
      <c r="F50" s="226">
        <v>0</v>
      </c>
      <c r="G50" s="226">
        <v>0</v>
      </c>
      <c r="H50" s="226">
        <v>0</v>
      </c>
      <c r="I50" s="226">
        <v>0</v>
      </c>
      <c r="J50" s="226">
        <v>0</v>
      </c>
      <c r="K50" s="226">
        <v>0</v>
      </c>
      <c r="L50" s="226">
        <v>0</v>
      </c>
      <c r="M50" s="227">
        <v>0</v>
      </c>
      <c r="N50" s="226">
        <v>0</v>
      </c>
      <c r="O50" s="226">
        <v>0</v>
      </c>
      <c r="P50" s="226">
        <v>0</v>
      </c>
      <c r="Q50" s="226">
        <v>0</v>
      </c>
      <c r="R50" s="226">
        <v>0</v>
      </c>
      <c r="S50" s="226">
        <v>0</v>
      </c>
      <c r="T50" s="226">
        <v>0</v>
      </c>
      <c r="U50" s="226">
        <v>0</v>
      </c>
      <c r="V50" s="226">
        <v>0</v>
      </c>
      <c r="W50" s="226">
        <v>0</v>
      </c>
      <c r="X50" s="226">
        <v>0</v>
      </c>
      <c r="Y50" s="226">
        <v>0</v>
      </c>
      <c r="Z50" s="226">
        <v>0</v>
      </c>
      <c r="AA50" s="226">
        <v>0</v>
      </c>
      <c r="AB50" s="226">
        <v>0</v>
      </c>
      <c r="AC50" s="226">
        <v>0</v>
      </c>
      <c r="AD50" s="226">
        <v>0</v>
      </c>
      <c r="AE50" s="226">
        <v>0</v>
      </c>
      <c r="AF50" s="226">
        <v>0</v>
      </c>
      <c r="AG50" s="226">
        <v>0</v>
      </c>
      <c r="AH50" s="226">
        <v>0</v>
      </c>
      <c r="AI50" s="226">
        <v>0</v>
      </c>
      <c r="AJ50" s="226">
        <v>0</v>
      </c>
      <c r="AK50" s="226">
        <v>0</v>
      </c>
      <c r="AL50" s="226">
        <v>0</v>
      </c>
      <c r="AM50" s="226">
        <v>0</v>
      </c>
      <c r="AN50" s="226">
        <v>0</v>
      </c>
      <c r="AO50" s="226">
        <v>0</v>
      </c>
      <c r="AP50" s="226">
        <v>0</v>
      </c>
      <c r="AQ50" s="226">
        <v>0</v>
      </c>
      <c r="AR50" s="226">
        <v>0</v>
      </c>
      <c r="AS50" s="226">
        <v>0</v>
      </c>
      <c r="AT50" s="226">
        <v>0</v>
      </c>
      <c r="AU50" s="226">
        <v>0</v>
      </c>
      <c r="AV50" s="226">
        <v>0</v>
      </c>
      <c r="AW50" s="226">
        <v>0</v>
      </c>
      <c r="AX50" s="226">
        <v>0</v>
      </c>
      <c r="AY50" s="226">
        <v>0</v>
      </c>
      <c r="AZ50" s="226">
        <v>0</v>
      </c>
    </row>
    <row r="51" spans="1:52" x14ac:dyDescent="0.25">
      <c r="A51" s="215" t="s">
        <v>517</v>
      </c>
      <c r="B51" s="226">
        <v>0</v>
      </c>
      <c r="C51" s="226">
        <v>0</v>
      </c>
      <c r="D51" s="226">
        <v>0</v>
      </c>
      <c r="E51" s="226">
        <v>0</v>
      </c>
      <c r="F51" s="226">
        <v>0</v>
      </c>
      <c r="G51" s="226">
        <v>0</v>
      </c>
      <c r="H51" s="226">
        <v>0</v>
      </c>
      <c r="I51" s="226">
        <v>0</v>
      </c>
      <c r="J51" s="226">
        <v>0</v>
      </c>
      <c r="K51" s="226">
        <v>0</v>
      </c>
      <c r="L51" s="226">
        <v>0</v>
      </c>
      <c r="M51" s="227">
        <v>0</v>
      </c>
      <c r="N51" s="226">
        <v>0</v>
      </c>
      <c r="O51" s="226">
        <v>0</v>
      </c>
      <c r="P51" s="226">
        <v>0</v>
      </c>
      <c r="Q51" s="226">
        <v>0</v>
      </c>
      <c r="R51" s="226">
        <v>0</v>
      </c>
      <c r="S51" s="226">
        <v>0</v>
      </c>
      <c r="T51" s="226">
        <v>0</v>
      </c>
      <c r="U51" s="226">
        <v>0</v>
      </c>
      <c r="V51" s="226">
        <v>0</v>
      </c>
      <c r="W51" s="226">
        <v>0</v>
      </c>
      <c r="X51" s="226">
        <v>0</v>
      </c>
      <c r="Y51" s="226">
        <v>0</v>
      </c>
      <c r="Z51" s="226">
        <v>0</v>
      </c>
      <c r="AA51" s="226">
        <v>0</v>
      </c>
      <c r="AB51" s="226">
        <v>0</v>
      </c>
      <c r="AC51" s="226">
        <v>0</v>
      </c>
      <c r="AD51" s="226">
        <v>0</v>
      </c>
      <c r="AE51" s="226">
        <v>0</v>
      </c>
      <c r="AF51" s="226">
        <v>0</v>
      </c>
      <c r="AG51" s="226">
        <v>0</v>
      </c>
      <c r="AH51" s="226">
        <v>0</v>
      </c>
      <c r="AI51" s="226">
        <v>0</v>
      </c>
      <c r="AJ51" s="226">
        <v>0</v>
      </c>
      <c r="AK51" s="226">
        <v>0</v>
      </c>
      <c r="AL51" s="226">
        <v>0</v>
      </c>
      <c r="AM51" s="226">
        <v>0</v>
      </c>
      <c r="AN51" s="226">
        <v>0</v>
      </c>
      <c r="AO51" s="226">
        <v>0</v>
      </c>
      <c r="AP51" s="226">
        <v>0</v>
      </c>
      <c r="AQ51" s="226">
        <v>0</v>
      </c>
      <c r="AR51" s="226">
        <v>0</v>
      </c>
      <c r="AS51" s="226">
        <v>0</v>
      </c>
      <c r="AT51" s="226">
        <v>0</v>
      </c>
      <c r="AU51" s="226">
        <v>0</v>
      </c>
      <c r="AV51" s="226">
        <v>0</v>
      </c>
      <c r="AW51" s="226">
        <v>0</v>
      </c>
      <c r="AX51" s="226">
        <v>0</v>
      </c>
      <c r="AY51" s="226">
        <v>0</v>
      </c>
      <c r="AZ51" s="226">
        <v>0</v>
      </c>
    </row>
    <row r="52" spans="1:52" ht="16.5" thickBot="1" x14ac:dyDescent="0.3">
      <c r="A52" s="218" t="s">
        <v>518</v>
      </c>
      <c r="B52" s="228">
        <v>0</v>
      </c>
      <c r="C52" s="228">
        <v>0</v>
      </c>
      <c r="D52" s="228">
        <v>0</v>
      </c>
      <c r="E52" s="228">
        <v>0</v>
      </c>
      <c r="F52" s="228">
        <v>0</v>
      </c>
      <c r="G52" s="228">
        <v>0</v>
      </c>
      <c r="H52" s="228">
        <v>0</v>
      </c>
      <c r="I52" s="228">
        <v>0</v>
      </c>
      <c r="J52" s="228">
        <v>0</v>
      </c>
      <c r="K52" s="228">
        <v>0</v>
      </c>
      <c r="L52" s="228">
        <v>0</v>
      </c>
      <c r="M52" s="229">
        <v>0</v>
      </c>
      <c r="N52" s="228">
        <v>0</v>
      </c>
      <c r="O52" s="228">
        <v>0</v>
      </c>
      <c r="P52" s="228">
        <v>0</v>
      </c>
      <c r="Q52" s="228">
        <v>0</v>
      </c>
      <c r="R52" s="228">
        <v>0</v>
      </c>
      <c r="S52" s="228">
        <v>0</v>
      </c>
      <c r="T52" s="228">
        <v>0</v>
      </c>
      <c r="U52" s="228">
        <v>0</v>
      </c>
      <c r="V52" s="228">
        <v>0</v>
      </c>
      <c r="W52" s="228">
        <v>0</v>
      </c>
      <c r="X52" s="228">
        <v>0</v>
      </c>
      <c r="Y52" s="228">
        <v>0</v>
      </c>
      <c r="Z52" s="228">
        <v>0</v>
      </c>
      <c r="AA52" s="228">
        <v>0</v>
      </c>
      <c r="AB52" s="228">
        <v>0</v>
      </c>
      <c r="AC52" s="228">
        <v>0</v>
      </c>
      <c r="AD52" s="228">
        <v>0</v>
      </c>
      <c r="AE52" s="228">
        <v>0</v>
      </c>
      <c r="AF52" s="228">
        <v>0</v>
      </c>
      <c r="AG52" s="228">
        <v>0</v>
      </c>
      <c r="AH52" s="228">
        <v>0</v>
      </c>
      <c r="AI52" s="228">
        <v>0</v>
      </c>
      <c r="AJ52" s="228">
        <v>0</v>
      </c>
      <c r="AK52" s="228">
        <v>0</v>
      </c>
      <c r="AL52" s="228">
        <v>0</v>
      </c>
      <c r="AM52" s="228">
        <v>0</v>
      </c>
      <c r="AN52" s="228">
        <v>0</v>
      </c>
      <c r="AO52" s="228">
        <v>0</v>
      </c>
      <c r="AP52" s="228">
        <v>0</v>
      </c>
      <c r="AQ52" s="228">
        <v>0</v>
      </c>
      <c r="AR52" s="228">
        <v>0</v>
      </c>
      <c r="AS52" s="228">
        <v>0</v>
      </c>
      <c r="AT52" s="228">
        <v>0</v>
      </c>
      <c r="AU52" s="228">
        <v>0</v>
      </c>
      <c r="AV52" s="228">
        <v>0</v>
      </c>
      <c r="AW52" s="228">
        <v>0</v>
      </c>
      <c r="AX52" s="228">
        <v>0</v>
      </c>
      <c r="AY52" s="228">
        <v>0</v>
      </c>
      <c r="AZ52" s="228">
        <v>0</v>
      </c>
    </row>
    <row r="53" spans="1:52" ht="16.5" thickBot="1" x14ac:dyDescent="0.3">
      <c r="A53" s="230"/>
      <c r="B53" s="231"/>
      <c r="C53" s="231"/>
      <c r="D53" s="231"/>
      <c r="E53" s="231"/>
      <c r="F53" s="231"/>
      <c r="G53" s="231"/>
      <c r="H53" s="231"/>
      <c r="I53" s="231"/>
      <c r="J53" s="231"/>
      <c r="K53" s="231"/>
      <c r="L53" s="232"/>
      <c r="M53" s="233"/>
      <c r="N53" s="232"/>
      <c r="O53" s="232"/>
      <c r="P53" s="232"/>
      <c r="Q53" s="232"/>
      <c r="R53" s="232"/>
      <c r="S53" s="232"/>
      <c r="T53" s="232"/>
      <c r="U53" s="232"/>
      <c r="V53" s="232"/>
    </row>
    <row r="54" spans="1:52" s="192" customFormat="1" ht="31.5" x14ac:dyDescent="0.25">
      <c r="A54" s="223" t="s">
        <v>519</v>
      </c>
      <c r="B54" s="211" t="str">
        <f>B38</f>
        <v>Год окончания строительства 2022</v>
      </c>
      <c r="C54" s="211">
        <f t="shared" ref="C54:AZ54" si="4">C38</f>
        <v>2023</v>
      </c>
      <c r="D54" s="211">
        <f t="shared" si="4"/>
        <v>2024</v>
      </c>
      <c r="E54" s="211">
        <f t="shared" si="4"/>
        <v>2025</v>
      </c>
      <c r="F54" s="211">
        <f t="shared" si="4"/>
        <v>2026</v>
      </c>
      <c r="G54" s="211">
        <f t="shared" si="4"/>
        <v>2027</v>
      </c>
      <c r="H54" s="211">
        <f t="shared" si="4"/>
        <v>2028</v>
      </c>
      <c r="I54" s="211">
        <f t="shared" si="4"/>
        <v>2029</v>
      </c>
      <c r="J54" s="211">
        <f t="shared" si="4"/>
        <v>2030</v>
      </c>
      <c r="K54" s="211">
        <f t="shared" si="4"/>
        <v>2031</v>
      </c>
      <c r="L54" s="211">
        <f t="shared" si="4"/>
        <v>2032</v>
      </c>
      <c r="M54" s="224">
        <f t="shared" si="4"/>
        <v>2033</v>
      </c>
      <c r="N54" s="211">
        <f t="shared" si="4"/>
        <v>2034</v>
      </c>
      <c r="O54" s="211">
        <f t="shared" si="4"/>
        <v>2035</v>
      </c>
      <c r="P54" s="211">
        <f t="shared" si="4"/>
        <v>2036</v>
      </c>
      <c r="Q54" s="211">
        <f t="shared" si="4"/>
        <v>2037</v>
      </c>
      <c r="R54" s="211">
        <f t="shared" si="4"/>
        <v>2038</v>
      </c>
      <c r="S54" s="211">
        <f t="shared" si="4"/>
        <v>2039</v>
      </c>
      <c r="T54" s="211">
        <f t="shared" si="4"/>
        <v>2040</v>
      </c>
      <c r="U54" s="211">
        <f t="shared" si="4"/>
        <v>2041</v>
      </c>
      <c r="V54" s="211">
        <f t="shared" si="4"/>
        <v>2042</v>
      </c>
      <c r="W54" s="211">
        <f t="shared" si="4"/>
        <v>2043</v>
      </c>
      <c r="X54" s="211">
        <f t="shared" si="4"/>
        <v>2044</v>
      </c>
      <c r="Y54" s="211">
        <f t="shared" si="4"/>
        <v>2045</v>
      </c>
      <c r="Z54" s="211">
        <f t="shared" si="4"/>
        <v>2046</v>
      </c>
      <c r="AA54" s="211">
        <f t="shared" si="4"/>
        <v>2047</v>
      </c>
      <c r="AB54" s="211">
        <f t="shared" si="4"/>
        <v>2048</v>
      </c>
      <c r="AC54" s="211">
        <f t="shared" si="4"/>
        <v>2049</v>
      </c>
      <c r="AD54" s="211">
        <f t="shared" si="4"/>
        <v>2050</v>
      </c>
      <c r="AE54" s="211">
        <f t="shared" si="4"/>
        <v>2051</v>
      </c>
      <c r="AF54" s="211">
        <f t="shared" si="4"/>
        <v>2052</v>
      </c>
      <c r="AG54" s="211">
        <f t="shared" si="4"/>
        <v>2053</v>
      </c>
      <c r="AH54" s="211">
        <f t="shared" si="4"/>
        <v>2054</v>
      </c>
      <c r="AI54" s="211">
        <f t="shared" si="4"/>
        <v>2055</v>
      </c>
      <c r="AJ54" s="211">
        <f t="shared" si="4"/>
        <v>2056</v>
      </c>
      <c r="AK54" s="211">
        <f t="shared" si="4"/>
        <v>2057</v>
      </c>
      <c r="AL54" s="211">
        <f t="shared" si="4"/>
        <v>2058</v>
      </c>
      <c r="AM54" s="211">
        <f t="shared" si="4"/>
        <v>2059</v>
      </c>
      <c r="AN54" s="211">
        <f t="shared" si="4"/>
        <v>2060</v>
      </c>
      <c r="AO54" s="211">
        <f t="shared" si="4"/>
        <v>2061</v>
      </c>
      <c r="AP54" s="211">
        <f t="shared" si="4"/>
        <v>2062</v>
      </c>
      <c r="AQ54" s="211">
        <f t="shared" si="4"/>
        <v>2063</v>
      </c>
      <c r="AR54" s="211">
        <f t="shared" si="4"/>
        <v>2064</v>
      </c>
      <c r="AS54" s="211">
        <f t="shared" si="4"/>
        <v>2065</v>
      </c>
      <c r="AT54" s="211">
        <f t="shared" si="4"/>
        <v>2066</v>
      </c>
      <c r="AU54" s="211">
        <f t="shared" si="4"/>
        <v>2067</v>
      </c>
      <c r="AV54" s="211">
        <f t="shared" si="4"/>
        <v>2068</v>
      </c>
      <c r="AW54" s="211">
        <f t="shared" si="4"/>
        <v>2069</v>
      </c>
      <c r="AX54" s="211">
        <f t="shared" si="4"/>
        <v>2070</v>
      </c>
      <c r="AY54" s="211">
        <f t="shared" si="4"/>
        <v>2071</v>
      </c>
      <c r="AZ54" s="211">
        <f t="shared" si="4"/>
        <v>2072</v>
      </c>
    </row>
    <row r="55" spans="1:52" s="176" customFormat="1" ht="14.25" x14ac:dyDescent="0.25">
      <c r="A55" s="234" t="s">
        <v>520</v>
      </c>
      <c r="B55" s="235">
        <f t="shared" ref="B55:AZ55" si="5">B41*$B$19</f>
        <v>13890391.666666668</v>
      </c>
      <c r="C55" s="235">
        <f t="shared" si="5"/>
        <v>5681947.5</v>
      </c>
      <c r="D55" s="235">
        <f t="shared" si="5"/>
        <v>5852400.833333333</v>
      </c>
      <c r="E55" s="235">
        <f t="shared" si="5"/>
        <v>6027965.4166666679</v>
      </c>
      <c r="F55" s="235">
        <f t="shared" si="5"/>
        <v>6208797.916666667</v>
      </c>
      <c r="G55" s="235">
        <f t="shared" si="5"/>
        <v>6395054.9999999991</v>
      </c>
      <c r="H55" s="235">
        <f t="shared" si="5"/>
        <v>6586906.6500000004</v>
      </c>
      <c r="I55" s="235">
        <f t="shared" si="5"/>
        <v>6784513.8495000005</v>
      </c>
      <c r="J55" s="235">
        <f t="shared" si="5"/>
        <v>6988049.2649850007</v>
      </c>
      <c r="K55" s="235">
        <f t="shared" si="5"/>
        <v>7197690.7429345511</v>
      </c>
      <c r="L55" s="235">
        <f t="shared" si="5"/>
        <v>7413621.4652225869</v>
      </c>
      <c r="M55" s="236">
        <f t="shared" si="5"/>
        <v>7636030.1091792639</v>
      </c>
      <c r="N55" s="235">
        <f t="shared" si="5"/>
        <v>7865111.0124546438</v>
      </c>
      <c r="O55" s="235">
        <f t="shared" si="5"/>
        <v>8101064.3428282822</v>
      </c>
      <c r="P55" s="235">
        <f t="shared" si="5"/>
        <v>8344096.2731131315</v>
      </c>
      <c r="Q55" s="235">
        <f t="shared" si="5"/>
        <v>8594419.1613065265</v>
      </c>
      <c r="R55" s="235">
        <f t="shared" si="5"/>
        <v>8852251.7361457217</v>
      </c>
      <c r="S55" s="235">
        <f t="shared" si="5"/>
        <v>9117819.2882300913</v>
      </c>
      <c r="T55" s="235">
        <f t="shared" si="5"/>
        <v>9391353.8668769952</v>
      </c>
      <c r="U55" s="235">
        <f t="shared" si="5"/>
        <v>9673094.4828833062</v>
      </c>
      <c r="V55" s="235">
        <f t="shared" si="5"/>
        <v>9963287.3173698056</v>
      </c>
      <c r="W55" s="235">
        <f t="shared" si="5"/>
        <v>10262185.9368909</v>
      </c>
      <c r="X55" s="235">
        <f t="shared" si="5"/>
        <v>10570051.514997628</v>
      </c>
      <c r="Y55" s="235">
        <f t="shared" si="5"/>
        <v>10887153.060447557</v>
      </c>
      <c r="Z55" s="235">
        <f t="shared" si="5"/>
        <v>11213767.652260985</v>
      </c>
      <c r="AA55" s="235">
        <f t="shared" si="5"/>
        <v>11550180.681828815</v>
      </c>
      <c r="AB55" s="235">
        <f t="shared" si="5"/>
        <v>11896686.102283681</v>
      </c>
      <c r="AC55" s="235">
        <f t="shared" si="5"/>
        <v>12253586.685352191</v>
      </c>
      <c r="AD55" s="235">
        <f t="shared" si="5"/>
        <v>12621194.285912756</v>
      </c>
      <c r="AE55" s="235">
        <f t="shared" si="5"/>
        <v>12999830.11449014</v>
      </c>
      <c r="AF55" s="235">
        <f t="shared" si="5"/>
        <v>13389825.017924845</v>
      </c>
      <c r="AG55" s="235">
        <f t="shared" si="5"/>
        <v>13791519.768462587</v>
      </c>
      <c r="AH55" s="235">
        <f t="shared" si="5"/>
        <v>14205265.361516466</v>
      </c>
      <c r="AI55" s="235">
        <f t="shared" si="5"/>
        <v>14631423.322361959</v>
      </c>
      <c r="AJ55" s="235">
        <f t="shared" si="5"/>
        <v>15070366.022032822</v>
      </c>
      <c r="AK55" s="235">
        <f t="shared" si="5"/>
        <v>15522477.002693806</v>
      </c>
      <c r="AL55" s="235">
        <f t="shared" si="5"/>
        <v>15988151.312774621</v>
      </c>
      <c r="AM55" s="235">
        <f t="shared" si="5"/>
        <v>16467795.852157859</v>
      </c>
      <c r="AN55" s="235">
        <f t="shared" si="5"/>
        <v>16961829.727722593</v>
      </c>
      <c r="AO55" s="235">
        <f t="shared" si="5"/>
        <v>17470684.61955427</v>
      </c>
      <c r="AP55" s="235">
        <f t="shared" si="5"/>
        <v>17994805.158140901</v>
      </c>
      <c r="AQ55" s="235">
        <f t="shared" si="5"/>
        <v>18534649.312885128</v>
      </c>
      <c r="AR55" s="235">
        <f t="shared" si="5"/>
        <v>19090688.792271681</v>
      </c>
      <c r="AS55" s="235">
        <f t="shared" si="5"/>
        <v>19663409.456039838</v>
      </c>
      <c r="AT55" s="235">
        <f t="shared" si="5"/>
        <v>20253311.73972103</v>
      </c>
      <c r="AU55" s="235">
        <f t="shared" si="5"/>
        <v>20860911.091912661</v>
      </c>
      <c r="AV55" s="235">
        <f t="shared" si="5"/>
        <v>21486738.424670041</v>
      </c>
      <c r="AW55" s="235">
        <f t="shared" si="5"/>
        <v>22131340.577410147</v>
      </c>
      <c r="AX55" s="235">
        <f t="shared" si="5"/>
        <v>22795280.794732451</v>
      </c>
      <c r="AY55" s="235">
        <f t="shared" si="5"/>
        <v>23479139.218574423</v>
      </c>
      <c r="AZ55" s="235">
        <f t="shared" si="5"/>
        <v>24183513.395131655</v>
      </c>
    </row>
    <row r="56" spans="1:52" x14ac:dyDescent="0.25">
      <c r="A56" s="225" t="s">
        <v>521</v>
      </c>
      <c r="B56" s="237">
        <f t="shared" ref="B56:AZ56" si="6">SUM(B57:B62)</f>
        <v>0</v>
      </c>
      <c r="C56" s="237">
        <f t="shared" si="6"/>
        <v>-2015715.78</v>
      </c>
      <c r="D56" s="237">
        <f t="shared" si="6"/>
        <v>-2071443.4600000002</v>
      </c>
      <c r="E56" s="237">
        <f t="shared" si="6"/>
        <v>-2129574.0614570002</v>
      </c>
      <c r="F56" s="237">
        <f t="shared" si="6"/>
        <v>-2190864.2804369242</v>
      </c>
      <c r="G56" s="237">
        <f t="shared" si="6"/>
        <v>-2254804.3428692142</v>
      </c>
      <c r="H56" s="237">
        <f t="shared" si="6"/>
        <v>-2321500.3219872685</v>
      </c>
      <c r="I56" s="237">
        <f t="shared" si="6"/>
        <v>-2391006.7276667589</v>
      </c>
      <c r="J56" s="237">
        <f t="shared" si="6"/>
        <v>-2463489.6383734299</v>
      </c>
      <c r="K56" s="237">
        <f t="shared" si="6"/>
        <v>-2539068.1143083666</v>
      </c>
      <c r="L56" s="237">
        <f t="shared" si="6"/>
        <v>-2617865.9780807011</v>
      </c>
      <c r="M56" s="238">
        <f t="shared" si="6"/>
        <v>-2700012.0052039293</v>
      </c>
      <c r="N56" s="237">
        <f t="shared" si="6"/>
        <v>-2785640.1222120868</v>
      </c>
      <c r="O56" s="237">
        <f t="shared" si="6"/>
        <v>-2874889.6127005704</v>
      </c>
      <c r="P56" s="237">
        <f t="shared" si="6"/>
        <v>-2967905.331608593</v>
      </c>
      <c r="Q56" s="237">
        <f t="shared" si="6"/>
        <v>-3064837.9280729368</v>
      </c>
      <c r="R56" s="237">
        <f t="shared" si="6"/>
        <v>-3165844.0771958544</v>
      </c>
      <c r="S56" s="237">
        <f t="shared" si="6"/>
        <v>-3271086.7210836885</v>
      </c>
      <c r="T56" s="237">
        <f t="shared" si="6"/>
        <v>-3380735.319527036</v>
      </c>
      <c r="U56" s="237">
        <f t="shared" si="6"/>
        <v>-3494966.110708117</v>
      </c>
      <c r="V56" s="237">
        <f t="shared" si="6"/>
        <v>-3613962.3823364424</v>
      </c>
      <c r="W56" s="237">
        <f t="shared" si="6"/>
        <v>-3737914.7536299</v>
      </c>
      <c r="X56" s="237">
        <f t="shared" si="6"/>
        <v>-3867021.4685750967</v>
      </c>
      <c r="Y56" s="237">
        <f t="shared" si="6"/>
        <v>-4001488.7009181003</v>
      </c>
      <c r="Z56" s="237">
        <f t="shared" si="6"/>
        <v>-4141530.8713548239</v>
      </c>
      <c r="AA56" s="237">
        <f t="shared" si="6"/>
        <v>-4287370.9774090173</v>
      </c>
      <c r="AB56" s="237">
        <f t="shared" si="6"/>
        <v>-4439240.9365053782</v>
      </c>
      <c r="AC56" s="237">
        <f t="shared" si="6"/>
        <v>-4597381.9427655926</v>
      </c>
      <c r="AD56" s="237">
        <f t="shared" si="6"/>
        <v>-4762044.8380762171</v>
      </c>
      <c r="AE56" s="237">
        <f t="shared" si="6"/>
        <v>-4933490.4979992658</v>
      </c>
      <c r="AF56" s="237">
        <f t="shared" si="6"/>
        <v>-5111990.2331192363</v>
      </c>
      <c r="AG56" s="237">
        <f t="shared" si="6"/>
        <v>-5297826.2064440055</v>
      </c>
      <c r="AH56" s="237">
        <f t="shared" si="6"/>
        <v>-5491291.8675017664</v>
      </c>
      <c r="AI56" s="237">
        <f t="shared" si="6"/>
        <v>-5692692.403801837</v>
      </c>
      <c r="AJ56" s="237">
        <f t="shared" si="6"/>
        <v>-5902345.21035391</v>
      </c>
      <c r="AK56" s="237">
        <f t="shared" si="6"/>
        <v>-6120580.3779680673</v>
      </c>
      <c r="AL56" s="237">
        <f t="shared" si="6"/>
        <v>-6347741.2010867894</v>
      </c>
      <c r="AM56" s="237">
        <f t="shared" si="6"/>
        <v>-6584184.7059302609</v>
      </c>
      <c r="AN56" s="237">
        <f t="shared" si="6"/>
        <v>-6830282.1997674704</v>
      </c>
      <c r="AO56" s="237">
        <f t="shared" si="6"/>
        <v>-7086419.8421581704</v>
      </c>
      <c r="AP56" s="237">
        <f t="shared" si="6"/>
        <v>-7352999.2390444987</v>
      </c>
      <c r="AQ56" s="237">
        <f t="shared" si="6"/>
        <v>-7630438.0606062766</v>
      </c>
      <c r="AR56" s="237">
        <f t="shared" si="6"/>
        <v>-7919170.6838305295</v>
      </c>
      <c r="AS56" s="237">
        <f t="shared" si="6"/>
        <v>-8219648.8607837502</v>
      </c>
      <c r="AT56" s="237">
        <f t="shared" si="6"/>
        <v>-8532342.4136151001</v>
      </c>
      <c r="AU56" s="237">
        <f t="shared" si="6"/>
        <v>-8857739.9573597051</v>
      </c>
      <c r="AV56" s="237">
        <f t="shared" si="6"/>
        <v>-9196349.6516540945</v>
      </c>
      <c r="AW56" s="237">
        <f t="shared" si="6"/>
        <v>-9548699.9825202562</v>
      </c>
      <c r="AX56" s="237">
        <f t="shared" si="6"/>
        <v>-9915340.575421067</v>
      </c>
      <c r="AY56" s="237">
        <f t="shared" si="6"/>
        <v>-10296843.04083791</v>
      </c>
      <c r="AZ56" s="237">
        <f t="shared" si="6"/>
        <v>-10693801.853671426</v>
      </c>
    </row>
    <row r="57" spans="1:52" x14ac:dyDescent="0.25">
      <c r="A57" s="239" t="s">
        <v>522</v>
      </c>
      <c r="B57" s="237">
        <f>-B43*1000/1.2</f>
        <v>0</v>
      </c>
      <c r="C57" s="237">
        <f t="shared" ref="C57:AZ58" si="7">-C43*1000/1.2</f>
        <v>-1530000</v>
      </c>
      <c r="D57" s="237">
        <f t="shared" si="7"/>
        <v>-1590633.9000000001</v>
      </c>
      <c r="E57" s="237">
        <f t="shared" si="7"/>
        <v>-1653670.7214570001</v>
      </c>
      <c r="F57" s="237">
        <f t="shared" si="7"/>
        <v>-1719867.1604369241</v>
      </c>
      <c r="G57" s="237">
        <f t="shared" si="7"/>
        <v>-1788713.4428692141</v>
      </c>
      <c r="H57" s="237">
        <f t="shared" si="7"/>
        <v>-1860315.6419872683</v>
      </c>
      <c r="I57" s="237">
        <f t="shared" si="7"/>
        <v>-1934728.267666759</v>
      </c>
      <c r="J57" s="237">
        <f t="shared" si="7"/>
        <v>-2012117.3983734297</v>
      </c>
      <c r="K57" s="237">
        <f t="shared" si="7"/>
        <v>-2092602.0943083665</v>
      </c>
      <c r="L57" s="237">
        <f t="shared" si="7"/>
        <v>-2176306.1780807013</v>
      </c>
      <c r="M57" s="237">
        <f t="shared" si="7"/>
        <v>-2263358.4252039292</v>
      </c>
      <c r="N57" s="237">
        <f t="shared" si="7"/>
        <v>-2353892.7622120869</v>
      </c>
      <c r="O57" s="237">
        <f t="shared" si="7"/>
        <v>-2448048.4727005702</v>
      </c>
      <c r="P57" s="237">
        <f t="shared" si="7"/>
        <v>-2545970.4116085931</v>
      </c>
      <c r="Q57" s="237">
        <f t="shared" si="7"/>
        <v>-2647809.2280729366</v>
      </c>
      <c r="R57" s="237">
        <f t="shared" si="7"/>
        <v>-2753721.5971958544</v>
      </c>
      <c r="S57" s="237">
        <f t="shared" si="7"/>
        <v>-2863870.4610836888</v>
      </c>
      <c r="T57" s="237">
        <f t="shared" si="7"/>
        <v>-2978425.279527036</v>
      </c>
      <c r="U57" s="237">
        <f t="shared" si="7"/>
        <v>-3097562.2907081172</v>
      </c>
      <c r="V57" s="237">
        <f t="shared" si="7"/>
        <v>-3221464.7823364423</v>
      </c>
      <c r="W57" s="237">
        <f t="shared" si="7"/>
        <v>-3350323.3736299002</v>
      </c>
      <c r="X57" s="237">
        <f t="shared" si="7"/>
        <v>-3484336.3085750965</v>
      </c>
      <c r="Y57" s="237">
        <f t="shared" si="7"/>
        <v>-3623709.7609181004</v>
      </c>
      <c r="Z57" s="237">
        <f t="shared" si="7"/>
        <v>-3768658.1513548242</v>
      </c>
      <c r="AA57" s="237">
        <f t="shared" si="7"/>
        <v>-3919404.4774090173</v>
      </c>
      <c r="AB57" s="237">
        <f t="shared" si="7"/>
        <v>-4076180.656505378</v>
      </c>
      <c r="AC57" s="237">
        <f t="shared" si="7"/>
        <v>-4239227.882765593</v>
      </c>
      <c r="AD57" s="237">
        <f t="shared" si="7"/>
        <v>-4408796.9980762172</v>
      </c>
      <c r="AE57" s="237">
        <f t="shared" si="7"/>
        <v>-4585148.8779992657</v>
      </c>
      <c r="AF57" s="237">
        <f t="shared" si="7"/>
        <v>-4768554.8331192359</v>
      </c>
      <c r="AG57" s="237">
        <f t="shared" si="7"/>
        <v>-4959297.0264440058</v>
      </c>
      <c r="AH57" s="237">
        <f t="shared" si="7"/>
        <v>-5157668.9075017665</v>
      </c>
      <c r="AI57" s="237">
        <f t="shared" si="7"/>
        <v>-5363975.6638018368</v>
      </c>
      <c r="AJ57" s="237">
        <f t="shared" si="7"/>
        <v>-5578534.6903539104</v>
      </c>
      <c r="AK57" s="237">
        <f t="shared" si="7"/>
        <v>-5801676.0779680675</v>
      </c>
      <c r="AL57" s="237">
        <f t="shared" si="7"/>
        <v>-6033743.1210867893</v>
      </c>
      <c r="AM57" s="237">
        <f t="shared" si="7"/>
        <v>-6275092.8459302606</v>
      </c>
      <c r="AN57" s="237">
        <f t="shared" si="7"/>
        <v>-6526096.5597674707</v>
      </c>
      <c r="AO57" s="237">
        <f t="shared" si="7"/>
        <v>-6787140.4221581705</v>
      </c>
      <c r="AP57" s="237">
        <f t="shared" si="7"/>
        <v>-7058626.0390444985</v>
      </c>
      <c r="AQ57" s="237">
        <f t="shared" si="7"/>
        <v>-7340971.0806062771</v>
      </c>
      <c r="AR57" s="237">
        <f t="shared" si="7"/>
        <v>-7634609.9238305297</v>
      </c>
      <c r="AS57" s="237">
        <f t="shared" si="7"/>
        <v>-7939994.3207837502</v>
      </c>
      <c r="AT57" s="237">
        <f t="shared" si="7"/>
        <v>-8257594.0936150998</v>
      </c>
      <c r="AU57" s="237">
        <f t="shared" si="7"/>
        <v>-8587897.8573597055</v>
      </c>
      <c r="AV57" s="237">
        <f t="shared" si="7"/>
        <v>-8931413.7716540936</v>
      </c>
      <c r="AW57" s="237">
        <f t="shared" si="7"/>
        <v>-9288670.322520256</v>
      </c>
      <c r="AX57" s="237">
        <f t="shared" si="7"/>
        <v>-9660217.1354210675</v>
      </c>
      <c r="AY57" s="237">
        <f t="shared" si="7"/>
        <v>-10046625.820837909</v>
      </c>
      <c r="AZ57" s="237">
        <f t="shared" si="7"/>
        <v>-10448490.853671426</v>
      </c>
    </row>
    <row r="58" spans="1:52" x14ac:dyDescent="0.25">
      <c r="A58" s="239" t="str">
        <f>A23</f>
        <v>Прочие расходы при эксплуатации объекта, руб. без НДС</v>
      </c>
      <c r="B58" s="237">
        <f>-B44*1000/1.2</f>
        <v>0</v>
      </c>
      <c r="C58" s="237">
        <f t="shared" si="7"/>
        <v>0</v>
      </c>
      <c r="D58" s="237">
        <f t="shared" si="7"/>
        <v>0</v>
      </c>
      <c r="E58" s="237">
        <f t="shared" si="7"/>
        <v>0</v>
      </c>
      <c r="F58" s="237">
        <f t="shared" si="7"/>
        <v>0</v>
      </c>
      <c r="G58" s="237">
        <f t="shared" si="7"/>
        <v>0</v>
      </c>
      <c r="H58" s="237">
        <f t="shared" si="7"/>
        <v>0</v>
      </c>
      <c r="I58" s="237">
        <f t="shared" si="7"/>
        <v>0</v>
      </c>
      <c r="J58" s="237">
        <f t="shared" si="7"/>
        <v>0</v>
      </c>
      <c r="K58" s="237">
        <f t="shared" si="7"/>
        <v>0</v>
      </c>
      <c r="L58" s="237">
        <f t="shared" si="7"/>
        <v>0</v>
      </c>
      <c r="M58" s="237">
        <f t="shared" si="7"/>
        <v>0</v>
      </c>
      <c r="N58" s="237">
        <f t="shared" si="7"/>
        <v>0</v>
      </c>
      <c r="O58" s="237">
        <f t="shared" si="7"/>
        <v>0</v>
      </c>
      <c r="P58" s="237">
        <f t="shared" si="7"/>
        <v>0</v>
      </c>
      <c r="Q58" s="237">
        <f t="shared" si="7"/>
        <v>0</v>
      </c>
      <c r="R58" s="237">
        <f t="shared" si="7"/>
        <v>0</v>
      </c>
      <c r="S58" s="237">
        <f t="shared" si="7"/>
        <v>0</v>
      </c>
      <c r="T58" s="237">
        <f t="shared" si="7"/>
        <v>0</v>
      </c>
      <c r="U58" s="237">
        <f t="shared" si="7"/>
        <v>0</v>
      </c>
      <c r="V58" s="237">
        <f t="shared" si="7"/>
        <v>0</v>
      </c>
      <c r="W58" s="237">
        <f t="shared" si="7"/>
        <v>0</v>
      </c>
      <c r="X58" s="237">
        <f t="shared" si="7"/>
        <v>0</v>
      </c>
      <c r="Y58" s="237">
        <f t="shared" si="7"/>
        <v>0</v>
      </c>
      <c r="Z58" s="237">
        <f t="shared" si="7"/>
        <v>0</v>
      </c>
      <c r="AA58" s="237">
        <f t="shared" si="7"/>
        <v>0</v>
      </c>
      <c r="AB58" s="237">
        <f t="shared" si="7"/>
        <v>0</v>
      </c>
      <c r="AC58" s="237">
        <f t="shared" si="7"/>
        <v>0</v>
      </c>
      <c r="AD58" s="237">
        <f t="shared" si="7"/>
        <v>0</v>
      </c>
      <c r="AE58" s="237">
        <f t="shared" si="7"/>
        <v>0</v>
      </c>
      <c r="AF58" s="237">
        <f t="shared" si="7"/>
        <v>0</v>
      </c>
      <c r="AG58" s="237">
        <f t="shared" si="7"/>
        <v>0</v>
      </c>
      <c r="AH58" s="237">
        <f t="shared" si="7"/>
        <v>0</v>
      </c>
      <c r="AI58" s="237">
        <f t="shared" si="7"/>
        <v>0</v>
      </c>
      <c r="AJ58" s="237">
        <f t="shared" si="7"/>
        <v>0</v>
      </c>
      <c r="AK58" s="237">
        <f t="shared" si="7"/>
        <v>0</v>
      </c>
      <c r="AL58" s="237">
        <f t="shared" si="7"/>
        <v>0</v>
      </c>
      <c r="AM58" s="237">
        <f t="shared" si="7"/>
        <v>0</v>
      </c>
      <c r="AN58" s="237">
        <f t="shared" si="7"/>
        <v>0</v>
      </c>
      <c r="AO58" s="237">
        <f t="shared" si="7"/>
        <v>0</v>
      </c>
      <c r="AP58" s="237">
        <f t="shared" si="7"/>
        <v>0</v>
      </c>
      <c r="AQ58" s="237">
        <f t="shared" si="7"/>
        <v>0</v>
      </c>
      <c r="AR58" s="237">
        <f t="shared" si="7"/>
        <v>0</v>
      </c>
      <c r="AS58" s="237">
        <f t="shared" si="7"/>
        <v>0</v>
      </c>
      <c r="AT58" s="237">
        <f t="shared" si="7"/>
        <v>0</v>
      </c>
      <c r="AU58" s="237">
        <f t="shared" si="7"/>
        <v>0</v>
      </c>
      <c r="AV58" s="237">
        <f t="shared" si="7"/>
        <v>0</v>
      </c>
      <c r="AW58" s="237">
        <f t="shared" si="7"/>
        <v>0</v>
      </c>
      <c r="AX58" s="237">
        <f t="shared" si="7"/>
        <v>0</v>
      </c>
      <c r="AY58" s="237">
        <f t="shared" si="7"/>
        <v>0</v>
      </c>
      <c r="AZ58" s="237">
        <f t="shared" si="7"/>
        <v>0</v>
      </c>
    </row>
    <row r="59" spans="1:52" x14ac:dyDescent="0.25">
      <c r="A59" s="239" t="s">
        <v>498</v>
      </c>
      <c r="B59" s="237"/>
      <c r="C59" s="237"/>
      <c r="D59" s="237"/>
      <c r="E59" s="237"/>
      <c r="F59" s="237"/>
      <c r="G59" s="237"/>
      <c r="H59" s="237"/>
      <c r="I59" s="237"/>
      <c r="J59" s="237"/>
      <c r="K59" s="237"/>
      <c r="L59" s="237"/>
      <c r="M59" s="238"/>
      <c r="N59" s="237"/>
      <c r="O59" s="237"/>
      <c r="P59" s="237"/>
      <c r="Q59" s="237"/>
      <c r="R59" s="237"/>
      <c r="S59" s="237"/>
      <c r="T59" s="237"/>
      <c r="U59" s="237"/>
      <c r="V59" s="237"/>
      <c r="W59" s="237"/>
      <c r="X59" s="237"/>
      <c r="Y59" s="237"/>
      <c r="Z59" s="237"/>
      <c r="AA59" s="237"/>
      <c r="AB59" s="237"/>
      <c r="AC59" s="237"/>
      <c r="AD59" s="237"/>
      <c r="AE59" s="237"/>
      <c r="AF59" s="237"/>
      <c r="AG59" s="237"/>
      <c r="AH59" s="237"/>
      <c r="AI59" s="237"/>
      <c r="AJ59" s="237"/>
      <c r="AK59" s="237"/>
      <c r="AL59" s="237"/>
      <c r="AM59" s="237"/>
      <c r="AN59" s="237"/>
      <c r="AO59" s="237"/>
      <c r="AP59" s="237"/>
      <c r="AQ59" s="237"/>
      <c r="AR59" s="237"/>
      <c r="AS59" s="237"/>
      <c r="AT59" s="237"/>
      <c r="AU59" s="237"/>
      <c r="AV59" s="237"/>
      <c r="AW59" s="237"/>
      <c r="AX59" s="237"/>
      <c r="AY59" s="237"/>
      <c r="AZ59" s="237"/>
    </row>
    <row r="60" spans="1:52" x14ac:dyDescent="0.25">
      <c r="A60" s="239" t="s">
        <v>498</v>
      </c>
      <c r="B60" s="237">
        <f t="shared" ref="B60:AZ60" si="8">-$B$28*(1+B$40)*$B$19*365</f>
        <v>0</v>
      </c>
      <c r="C60" s="237">
        <f t="shared" si="8"/>
        <v>0</v>
      </c>
      <c r="D60" s="237">
        <f t="shared" si="8"/>
        <v>0</v>
      </c>
      <c r="E60" s="237">
        <f t="shared" si="8"/>
        <v>0</v>
      </c>
      <c r="F60" s="237">
        <f t="shared" si="8"/>
        <v>0</v>
      </c>
      <c r="G60" s="237">
        <f t="shared" si="8"/>
        <v>0</v>
      </c>
      <c r="H60" s="237">
        <f t="shared" si="8"/>
        <v>0</v>
      </c>
      <c r="I60" s="237">
        <f t="shared" si="8"/>
        <v>0</v>
      </c>
      <c r="J60" s="237">
        <f t="shared" si="8"/>
        <v>0</v>
      </c>
      <c r="K60" s="237">
        <f t="shared" si="8"/>
        <v>0</v>
      </c>
      <c r="L60" s="237">
        <f t="shared" si="8"/>
        <v>0</v>
      </c>
      <c r="M60" s="238">
        <f t="shared" si="8"/>
        <v>0</v>
      </c>
      <c r="N60" s="237">
        <f t="shared" si="8"/>
        <v>0</v>
      </c>
      <c r="O60" s="237">
        <f t="shared" si="8"/>
        <v>0</v>
      </c>
      <c r="P60" s="237">
        <f t="shared" si="8"/>
        <v>0</v>
      </c>
      <c r="Q60" s="237">
        <f t="shared" si="8"/>
        <v>0</v>
      </c>
      <c r="R60" s="237">
        <f t="shared" si="8"/>
        <v>0</v>
      </c>
      <c r="S60" s="237">
        <f t="shared" si="8"/>
        <v>0</v>
      </c>
      <c r="T60" s="237">
        <f t="shared" si="8"/>
        <v>0</v>
      </c>
      <c r="U60" s="237">
        <f t="shared" si="8"/>
        <v>0</v>
      </c>
      <c r="V60" s="237">
        <f t="shared" si="8"/>
        <v>0</v>
      </c>
      <c r="W60" s="237">
        <f t="shared" si="8"/>
        <v>0</v>
      </c>
      <c r="X60" s="237">
        <f t="shared" si="8"/>
        <v>0</v>
      </c>
      <c r="Y60" s="237">
        <f t="shared" si="8"/>
        <v>0</v>
      </c>
      <c r="Z60" s="237">
        <f t="shared" si="8"/>
        <v>0</v>
      </c>
      <c r="AA60" s="237">
        <f t="shared" si="8"/>
        <v>0</v>
      </c>
      <c r="AB60" s="237">
        <f t="shared" si="8"/>
        <v>0</v>
      </c>
      <c r="AC60" s="237">
        <f t="shared" si="8"/>
        <v>0</v>
      </c>
      <c r="AD60" s="237">
        <f t="shared" si="8"/>
        <v>0</v>
      </c>
      <c r="AE60" s="237">
        <f t="shared" si="8"/>
        <v>0</v>
      </c>
      <c r="AF60" s="237">
        <f t="shared" si="8"/>
        <v>0</v>
      </c>
      <c r="AG60" s="237">
        <f t="shared" si="8"/>
        <v>0</v>
      </c>
      <c r="AH60" s="237">
        <f t="shared" si="8"/>
        <v>0</v>
      </c>
      <c r="AI60" s="237">
        <f t="shared" si="8"/>
        <v>0</v>
      </c>
      <c r="AJ60" s="237">
        <f t="shared" si="8"/>
        <v>0</v>
      </c>
      <c r="AK60" s="237">
        <f t="shared" si="8"/>
        <v>0</v>
      </c>
      <c r="AL60" s="237">
        <f t="shared" si="8"/>
        <v>0</v>
      </c>
      <c r="AM60" s="237">
        <f t="shared" si="8"/>
        <v>0</v>
      </c>
      <c r="AN60" s="237">
        <f t="shared" si="8"/>
        <v>0</v>
      </c>
      <c r="AO60" s="237">
        <f t="shared" si="8"/>
        <v>0</v>
      </c>
      <c r="AP60" s="237">
        <f t="shared" si="8"/>
        <v>0</v>
      </c>
      <c r="AQ60" s="237">
        <f t="shared" si="8"/>
        <v>0</v>
      </c>
      <c r="AR60" s="237">
        <f t="shared" si="8"/>
        <v>0</v>
      </c>
      <c r="AS60" s="237">
        <f t="shared" si="8"/>
        <v>0</v>
      </c>
      <c r="AT60" s="237">
        <f t="shared" si="8"/>
        <v>0</v>
      </c>
      <c r="AU60" s="237">
        <f t="shared" si="8"/>
        <v>0</v>
      </c>
      <c r="AV60" s="237">
        <f t="shared" si="8"/>
        <v>0</v>
      </c>
      <c r="AW60" s="237">
        <f t="shared" si="8"/>
        <v>0</v>
      </c>
      <c r="AX60" s="237">
        <f t="shared" si="8"/>
        <v>0</v>
      </c>
      <c r="AY60" s="237">
        <f t="shared" si="8"/>
        <v>0</v>
      </c>
      <c r="AZ60" s="237">
        <f t="shared" si="8"/>
        <v>0</v>
      </c>
    </row>
    <row r="61" spans="1:52" x14ac:dyDescent="0.25">
      <c r="A61" s="239" t="s">
        <v>498</v>
      </c>
      <c r="B61" s="237"/>
      <c r="C61" s="237">
        <f t="shared" ref="C61:AZ61" si="9">-$B$29*(1+C$40)*12</f>
        <v>0</v>
      </c>
      <c r="D61" s="237">
        <f t="shared" si="9"/>
        <v>0</v>
      </c>
      <c r="E61" s="237">
        <f t="shared" si="9"/>
        <v>0</v>
      </c>
      <c r="F61" s="237">
        <f t="shared" si="9"/>
        <v>0</v>
      </c>
      <c r="G61" s="237">
        <f t="shared" si="9"/>
        <v>0</v>
      </c>
      <c r="H61" s="237">
        <f t="shared" si="9"/>
        <v>0</v>
      </c>
      <c r="I61" s="237">
        <f t="shared" si="9"/>
        <v>0</v>
      </c>
      <c r="J61" s="237">
        <f t="shared" si="9"/>
        <v>0</v>
      </c>
      <c r="K61" s="237">
        <f t="shared" si="9"/>
        <v>0</v>
      </c>
      <c r="L61" s="237">
        <f t="shared" si="9"/>
        <v>0</v>
      </c>
      <c r="M61" s="238">
        <f t="shared" si="9"/>
        <v>0</v>
      </c>
      <c r="N61" s="237">
        <f t="shared" si="9"/>
        <v>0</v>
      </c>
      <c r="O61" s="237">
        <f t="shared" si="9"/>
        <v>0</v>
      </c>
      <c r="P61" s="237">
        <f t="shared" si="9"/>
        <v>0</v>
      </c>
      <c r="Q61" s="237">
        <f t="shared" si="9"/>
        <v>0</v>
      </c>
      <c r="R61" s="237">
        <f t="shared" si="9"/>
        <v>0</v>
      </c>
      <c r="S61" s="237">
        <f t="shared" si="9"/>
        <v>0</v>
      </c>
      <c r="T61" s="237">
        <f t="shared" si="9"/>
        <v>0</v>
      </c>
      <c r="U61" s="237">
        <f t="shared" si="9"/>
        <v>0</v>
      </c>
      <c r="V61" s="237">
        <f t="shared" si="9"/>
        <v>0</v>
      </c>
      <c r="W61" s="237">
        <f t="shared" si="9"/>
        <v>0</v>
      </c>
      <c r="X61" s="237">
        <f t="shared" si="9"/>
        <v>0</v>
      </c>
      <c r="Y61" s="237">
        <f t="shared" si="9"/>
        <v>0</v>
      </c>
      <c r="Z61" s="237">
        <f t="shared" si="9"/>
        <v>0</v>
      </c>
      <c r="AA61" s="237">
        <f t="shared" si="9"/>
        <v>0</v>
      </c>
      <c r="AB61" s="237">
        <f t="shared" si="9"/>
        <v>0</v>
      </c>
      <c r="AC61" s="237">
        <f t="shared" si="9"/>
        <v>0</v>
      </c>
      <c r="AD61" s="237">
        <f t="shared" si="9"/>
        <v>0</v>
      </c>
      <c r="AE61" s="237">
        <f t="shared" si="9"/>
        <v>0</v>
      </c>
      <c r="AF61" s="237">
        <f t="shared" si="9"/>
        <v>0</v>
      </c>
      <c r="AG61" s="237">
        <f t="shared" si="9"/>
        <v>0</v>
      </c>
      <c r="AH61" s="237">
        <f t="shared" si="9"/>
        <v>0</v>
      </c>
      <c r="AI61" s="237">
        <f t="shared" si="9"/>
        <v>0</v>
      </c>
      <c r="AJ61" s="237">
        <f t="shared" si="9"/>
        <v>0</v>
      </c>
      <c r="AK61" s="237">
        <f t="shared" si="9"/>
        <v>0</v>
      </c>
      <c r="AL61" s="237">
        <f t="shared" si="9"/>
        <v>0</v>
      </c>
      <c r="AM61" s="237">
        <f t="shared" si="9"/>
        <v>0</v>
      </c>
      <c r="AN61" s="237">
        <f t="shared" si="9"/>
        <v>0</v>
      </c>
      <c r="AO61" s="237">
        <f t="shared" si="9"/>
        <v>0</v>
      </c>
      <c r="AP61" s="237">
        <f t="shared" si="9"/>
        <v>0</v>
      </c>
      <c r="AQ61" s="237">
        <f t="shared" si="9"/>
        <v>0</v>
      </c>
      <c r="AR61" s="237">
        <f t="shared" si="9"/>
        <v>0</v>
      </c>
      <c r="AS61" s="237">
        <f t="shared" si="9"/>
        <v>0</v>
      </c>
      <c r="AT61" s="237">
        <f t="shared" si="9"/>
        <v>0</v>
      </c>
      <c r="AU61" s="237">
        <f t="shared" si="9"/>
        <v>0</v>
      </c>
      <c r="AV61" s="237">
        <f t="shared" si="9"/>
        <v>0</v>
      </c>
      <c r="AW61" s="237">
        <f t="shared" si="9"/>
        <v>0</v>
      </c>
      <c r="AX61" s="237">
        <f t="shared" si="9"/>
        <v>0</v>
      </c>
      <c r="AY61" s="237">
        <f t="shared" si="9"/>
        <v>0</v>
      </c>
      <c r="AZ61" s="237">
        <f t="shared" si="9"/>
        <v>0</v>
      </c>
    </row>
    <row r="62" spans="1:52" x14ac:dyDescent="0.25">
      <c r="A62" s="239" t="s">
        <v>523</v>
      </c>
      <c r="B62" s="237"/>
      <c r="C62" s="237">
        <f>-(($B$16+$B$17)*$B$19+($B$16+$B$17)*$B$19+SUM($B$64:C64))/2*$B26</f>
        <v>-485715.77999999997</v>
      </c>
      <c r="D62" s="237">
        <f>-(($B$16+$B$17)*$B$19+($B$16+$B$17)*$B$19+SUM($B$64:D64))/2*$B26</f>
        <v>-480809.56</v>
      </c>
      <c r="E62" s="237">
        <f>-(($B$16+$B$17)*$B$19+($B$16+$B$17)*$B$19+SUM($B$64:E64))/2*$B26</f>
        <v>-475903.33999999997</v>
      </c>
      <c r="F62" s="237">
        <f>-(($B$16+$B$17)*$B$19+($B$16+$B$17)*$B$19+SUM($B$64:F64))/2*$B26</f>
        <v>-470997.12</v>
      </c>
      <c r="G62" s="237">
        <f>-(($B$16+$B$17)*$B$19+($B$16+$B$17)*$B$19+SUM($B$64:G64))/2*$B26</f>
        <v>-466090.89999999997</v>
      </c>
      <c r="H62" s="237">
        <f>-(($B$16+$B$17)*$B$19+($B$16+$B$17)*$B$19+SUM($B$64:H64))/2*$B26</f>
        <v>-461184.68</v>
      </c>
      <c r="I62" s="237">
        <f>-(($B$16+$B$17)*$B$19+($B$16+$B$17)*$B$19+SUM($B$64:I64))/2*$B26</f>
        <v>-456278.45999999996</v>
      </c>
      <c r="J62" s="237">
        <f>-(($B$16+$B$17)*$B$19+($B$16+$B$17)*$B$19+SUM($B$64:J64))/2*$B26</f>
        <v>-451372.24</v>
      </c>
      <c r="K62" s="237">
        <f>-(($B$16+$B$17)*$B$19+($B$16+$B$17)*$B$19+SUM($B$64:K64))/2*$B26</f>
        <v>-446466.01999999996</v>
      </c>
      <c r="L62" s="237">
        <f>-(($B$16+$B$17)*$B$19+($B$16+$B$17)*$B$19+SUM($B$64:L64))/2*$B26</f>
        <v>-441559.8</v>
      </c>
      <c r="M62" s="237">
        <f>-(($B$16+$B$17)*$B$19+($B$16+$B$17)*$B$19+SUM($B$64:M64))/2*$B26</f>
        <v>-436653.57999999996</v>
      </c>
      <c r="N62" s="237">
        <f>-(($B$16+$B$17)*$B$19+($B$16+$B$17)*$B$19+SUM($B$64:N64))/2*$B26</f>
        <v>-431747.36</v>
      </c>
      <c r="O62" s="237">
        <f>-(($B$16+$B$17)*$B$19+($B$16+$B$17)*$B$19+SUM($B$64:O64))/2*$B26</f>
        <v>-426841.13999999996</v>
      </c>
      <c r="P62" s="237">
        <f>-(($B$16+$B$17)*$B$19+($B$16+$B$17)*$B$19+SUM($B$64:P64))/2*$B26</f>
        <v>-421934.92</v>
      </c>
      <c r="Q62" s="237">
        <f>-(($B$16+$B$17)*$B$19+($B$16+$B$17)*$B$19+SUM($B$64:Q64))/2*$B26</f>
        <v>-417028.69999999995</v>
      </c>
      <c r="R62" s="237">
        <f>-(($B$16+$B$17)*$B$19+($B$16+$B$17)*$B$19+SUM($B$64:R64))/2*$B26</f>
        <v>-412122.48</v>
      </c>
      <c r="S62" s="237">
        <f>-(($B$16+$B$17)*$B$19+($B$16+$B$17)*$B$19+SUM($B$64:S64))/2*$B26</f>
        <v>-407216.25999999995</v>
      </c>
      <c r="T62" s="237">
        <f>-(($B$16+$B$17)*$B$19+($B$16+$B$17)*$B$19+SUM($B$64:T64))/2*$B26</f>
        <v>-402310.04</v>
      </c>
      <c r="U62" s="237">
        <f>-(($B$16+$B$17)*$B$19+($B$16+$B$17)*$B$19+SUM($B$64:U64))/2*$B26</f>
        <v>-397403.81999999995</v>
      </c>
      <c r="V62" s="237">
        <f>-(($B$16+$B$17)*$B$19+($B$16+$B$17)*$B$19+SUM($B$64:V64))/2*$B26</f>
        <v>-392497.6</v>
      </c>
      <c r="W62" s="237">
        <f>-(($B$16+$B$17)*$B$19+($B$16+$B$17)*$B$19+SUM($B$64:W64))/2*$B26</f>
        <v>-387591.38</v>
      </c>
      <c r="X62" s="237">
        <f>-(($B$16+$B$17)*$B$19+($B$16+$B$17)*$B$19+SUM($B$64:X64))/2*$B26</f>
        <v>-382685.16</v>
      </c>
      <c r="Y62" s="237">
        <f>-(($B$16+$B$17)*$B$19+($B$16+$B$17)*$B$19+SUM($B$64:Y64))/2*$B26</f>
        <v>-377778.94</v>
      </c>
      <c r="Z62" s="237">
        <f>-(($B$16+$B$17)*$B$19+($B$16+$B$17)*$B$19+SUM($B$64:Z64))/2*$B26</f>
        <v>-372872.72</v>
      </c>
      <c r="AA62" s="237">
        <f>-(($B$16+$B$17)*$B$19+($B$16+$B$17)*$B$19+SUM($B$64:AA64))/2*$B26</f>
        <v>-367966.5</v>
      </c>
      <c r="AB62" s="237">
        <f>-(($B$16+$B$17)*$B$19+($B$16+$B$17)*$B$19+SUM($B$64:AB64))/2*$B26</f>
        <v>-363060.27999999997</v>
      </c>
      <c r="AC62" s="237">
        <f>-(($B$16+$B$17)*$B$19+($B$16+$B$17)*$B$19+SUM($B$64:AC64))/2*$B26</f>
        <v>-358154.06</v>
      </c>
      <c r="AD62" s="237">
        <f>-(($B$16+$B$17)*$B$19+($B$16+$B$17)*$B$19+SUM($B$64:AD64))/2*$B26</f>
        <v>-353247.83999999997</v>
      </c>
      <c r="AE62" s="237">
        <f>-(($B$16+$B$17)*$B$19+($B$16+$B$17)*$B$19+SUM($B$64:AE64))/2*$B26</f>
        <v>-348341.62</v>
      </c>
      <c r="AF62" s="237">
        <f>-(($B$16+$B$17)*$B$19+($B$16+$B$17)*$B$19+SUM($B$64:AF64))/2*$B26</f>
        <v>-343435.39999999997</v>
      </c>
      <c r="AG62" s="237">
        <f>-(($B$16+$B$17)*$B$19+($B$16+$B$17)*$B$19+SUM($B$64:AG64))/2*$B26</f>
        <v>-338529.18</v>
      </c>
      <c r="AH62" s="237">
        <f>-(($B$16+$B$17)*$B$19+($B$16+$B$17)*$B$19+SUM($B$64:AH64))/2*$B26</f>
        <v>-333622.95999999996</v>
      </c>
      <c r="AI62" s="237">
        <f>-(($B$16+$B$17)*$B$19+($B$16+$B$17)*$B$19+SUM($B$64:AI64))/2*$B26</f>
        <v>-328716.74</v>
      </c>
      <c r="AJ62" s="237">
        <f>-(($B$16+$B$17)*$B$19+($B$16+$B$17)*$B$19+SUM($B$64:AJ64))/2*$B26</f>
        <v>-323810.51999999996</v>
      </c>
      <c r="AK62" s="237">
        <f>-(($B$16+$B$17)*$B$19+($B$16+$B$17)*$B$19+SUM($B$64:AK64))/2*$B26</f>
        <v>-318904.3</v>
      </c>
      <c r="AL62" s="237">
        <f>-(($B$16+$B$17)*$B$19+($B$16+$B$17)*$B$19+SUM($B$64:AL64))/2*$B26</f>
        <v>-313998.07999999996</v>
      </c>
      <c r="AM62" s="237">
        <f>-(($B$16+$B$17)*$B$19+($B$16+$B$17)*$B$19+SUM($B$64:AM64))/2*$B26</f>
        <v>-309091.86</v>
      </c>
      <c r="AN62" s="237">
        <f>-(($B$16+$B$17)*$B$19+($B$16+$B$17)*$B$19+SUM($B$64:AN64))/2*$B26</f>
        <v>-304185.63999999996</v>
      </c>
      <c r="AO62" s="237">
        <f>-(($B$16+$B$17)*$B$19+($B$16+$B$17)*$B$19+SUM($B$64:AO64))/2*$B26</f>
        <v>-299279.42</v>
      </c>
      <c r="AP62" s="237">
        <f>-(($B$16+$B$17)*$B$19+($B$16+$B$17)*$B$19+SUM($B$64:AP64))/2*$B26</f>
        <v>-294373.2</v>
      </c>
      <c r="AQ62" s="237">
        <f>-(($B$16+$B$17)*$B$19+($B$16+$B$17)*$B$19+SUM($B$64:AQ64))/2*$B26</f>
        <v>-289466.98</v>
      </c>
      <c r="AR62" s="237">
        <f>-(($B$16+$B$17)*$B$19+($B$16+$B$17)*$B$19+SUM($B$64:AR64))/2*$B26</f>
        <v>-284560.76</v>
      </c>
      <c r="AS62" s="237">
        <f>-(($B$16+$B$17)*$B$19+($B$16+$B$17)*$B$19+SUM($B$64:AS64))/2*$B26</f>
        <v>-279654.53999999998</v>
      </c>
      <c r="AT62" s="237">
        <f>-(($B$16+$B$17)*$B$19+($B$16+$B$17)*$B$19+SUM($B$64:AT64))/2*$B26</f>
        <v>-274748.32</v>
      </c>
      <c r="AU62" s="237">
        <f>-(($B$16+$B$17)*$B$19+($B$16+$B$17)*$B$19+SUM($B$64:AU64))/2*$B26</f>
        <v>-269842.09999999998</v>
      </c>
      <c r="AV62" s="237">
        <f>-(($B$16+$B$17)*$B$19+($B$16+$B$17)*$B$19+SUM($B$64:AV64))/2*$B26</f>
        <v>-264935.88</v>
      </c>
      <c r="AW62" s="237">
        <f>-(($B$16+$B$17)*$B$19+($B$16+$B$17)*$B$19+SUM($B$64:AW64))/2*$B26</f>
        <v>-260029.65999999997</v>
      </c>
      <c r="AX62" s="237">
        <f>-(($B$16+$B$17)*$B$19+($B$16+$B$17)*$B$19+SUM($B$64:AX64))/2*$B26</f>
        <v>-255123.43999999997</v>
      </c>
      <c r="AY62" s="237">
        <f>-(($B$16+$B$17)*$B$19+($B$16+$B$17)*$B$19+SUM($B$64:AY64))/2*$B26</f>
        <v>-250217.21999999997</v>
      </c>
      <c r="AZ62" s="237">
        <f>-(($B$16+$B$17)*$B$19+($B$16+$B$17)*$B$19+SUM($B$64:AZ64))/2*$B26</f>
        <v>-245311</v>
      </c>
    </row>
    <row r="63" spans="1:52" s="176" customFormat="1" ht="14.25" x14ac:dyDescent="0.25">
      <c r="A63" s="240" t="s">
        <v>524</v>
      </c>
      <c r="B63" s="235">
        <f t="shared" ref="B63:AZ63" si="10">B55+B56</f>
        <v>13890391.666666668</v>
      </c>
      <c r="C63" s="235">
        <f t="shared" si="10"/>
        <v>3666231.7199999997</v>
      </c>
      <c r="D63" s="235">
        <f t="shared" si="10"/>
        <v>3780957.3733333331</v>
      </c>
      <c r="E63" s="235">
        <f t="shared" si="10"/>
        <v>3898391.3552096677</v>
      </c>
      <c r="F63" s="235">
        <f t="shared" si="10"/>
        <v>4017933.6362297428</v>
      </c>
      <c r="G63" s="235">
        <f t="shared" si="10"/>
        <v>4140250.6571307848</v>
      </c>
      <c r="H63" s="235">
        <f t="shared" si="10"/>
        <v>4265406.3280127319</v>
      </c>
      <c r="I63" s="235">
        <f t="shared" si="10"/>
        <v>4393507.1218332415</v>
      </c>
      <c r="J63" s="235">
        <f t="shared" si="10"/>
        <v>4524559.6266115708</v>
      </c>
      <c r="K63" s="235">
        <f t="shared" si="10"/>
        <v>4658622.6286261845</v>
      </c>
      <c r="L63" s="235">
        <f t="shared" si="10"/>
        <v>4795755.4871418858</v>
      </c>
      <c r="M63" s="236">
        <f t="shared" si="10"/>
        <v>4936018.1039753351</v>
      </c>
      <c r="N63" s="235">
        <f t="shared" si="10"/>
        <v>5079470.890242557</v>
      </c>
      <c r="O63" s="235">
        <f t="shared" si="10"/>
        <v>5226174.7301277118</v>
      </c>
      <c r="P63" s="235">
        <f t="shared" si="10"/>
        <v>5376190.9415045381</v>
      </c>
      <c r="Q63" s="235">
        <f t="shared" si="10"/>
        <v>5529581.2332335897</v>
      </c>
      <c r="R63" s="235">
        <f t="shared" si="10"/>
        <v>5686407.6589498669</v>
      </c>
      <c r="S63" s="235">
        <f t="shared" si="10"/>
        <v>5846732.5671464028</v>
      </c>
      <c r="T63" s="235">
        <f t="shared" si="10"/>
        <v>6010618.5473499596</v>
      </c>
      <c r="U63" s="235">
        <f t="shared" si="10"/>
        <v>6178128.3721751887</v>
      </c>
      <c r="V63" s="235">
        <f t="shared" si="10"/>
        <v>6349324.9350333633</v>
      </c>
      <c r="W63" s="235">
        <f t="shared" si="10"/>
        <v>6524271.1832609996</v>
      </c>
      <c r="X63" s="235">
        <f t="shared" si="10"/>
        <v>6703030.0464225309</v>
      </c>
      <c r="Y63" s="235">
        <f t="shared" si="10"/>
        <v>6885664.3595294561</v>
      </c>
      <c r="Z63" s="235">
        <f t="shared" si="10"/>
        <v>7072236.7809061613</v>
      </c>
      <c r="AA63" s="235">
        <f t="shared" si="10"/>
        <v>7262809.7044197982</v>
      </c>
      <c r="AB63" s="235">
        <f t="shared" si="10"/>
        <v>7457445.1657783026</v>
      </c>
      <c r="AC63" s="235">
        <f t="shared" si="10"/>
        <v>7656204.7425865987</v>
      </c>
      <c r="AD63" s="235">
        <f t="shared" si="10"/>
        <v>7859149.4478365388</v>
      </c>
      <c r="AE63" s="235">
        <f t="shared" si="10"/>
        <v>8066339.6164908744</v>
      </c>
      <c r="AF63" s="235">
        <f t="shared" si="10"/>
        <v>8277834.7848056089</v>
      </c>
      <c r="AG63" s="235">
        <f t="shared" si="10"/>
        <v>8493693.5620185807</v>
      </c>
      <c r="AH63" s="235">
        <f t="shared" si="10"/>
        <v>8713973.494014699</v>
      </c>
      <c r="AI63" s="235">
        <f t="shared" si="10"/>
        <v>8938730.9185601212</v>
      </c>
      <c r="AJ63" s="235">
        <f t="shared" si="10"/>
        <v>9168020.8116789125</v>
      </c>
      <c r="AK63" s="235">
        <f t="shared" si="10"/>
        <v>9401896.6247257385</v>
      </c>
      <c r="AL63" s="235">
        <f t="shared" si="10"/>
        <v>9640410.1116878316</v>
      </c>
      <c r="AM63" s="235">
        <f t="shared" si="10"/>
        <v>9883611.1462275982</v>
      </c>
      <c r="AN63" s="235">
        <f t="shared" si="10"/>
        <v>10131547.527955122</v>
      </c>
      <c r="AO63" s="235">
        <f t="shared" si="10"/>
        <v>10384264.7773961</v>
      </c>
      <c r="AP63" s="235">
        <f t="shared" si="10"/>
        <v>10641805.919096403</v>
      </c>
      <c r="AQ63" s="235">
        <f t="shared" si="10"/>
        <v>10904211.252278851</v>
      </c>
      <c r="AR63" s="235">
        <f t="shared" si="10"/>
        <v>11171518.108441152</v>
      </c>
      <c r="AS63" s="235">
        <f t="shared" si="10"/>
        <v>11443760.595256088</v>
      </c>
      <c r="AT63" s="235">
        <f t="shared" si="10"/>
        <v>11720969.32610593</v>
      </c>
      <c r="AU63" s="235">
        <f t="shared" si="10"/>
        <v>12003171.134552956</v>
      </c>
      <c r="AV63" s="235">
        <f t="shared" si="10"/>
        <v>12290388.773015946</v>
      </c>
      <c r="AW63" s="235">
        <f t="shared" si="10"/>
        <v>12582640.59488989</v>
      </c>
      <c r="AX63" s="235">
        <f t="shared" si="10"/>
        <v>12879940.219311384</v>
      </c>
      <c r="AY63" s="235">
        <f t="shared" si="10"/>
        <v>13182296.177736513</v>
      </c>
      <c r="AZ63" s="235">
        <f t="shared" si="10"/>
        <v>13489711.541460229</v>
      </c>
    </row>
    <row r="64" spans="1:52" x14ac:dyDescent="0.25">
      <c r="A64" s="239" t="s">
        <v>525</v>
      </c>
      <c r="B64" s="237">
        <v>0</v>
      </c>
      <c r="C64" s="237">
        <f>IF($B$16-ABS(SUM($B$64:B64))&gt;0,-$B$16/$B$18,0)</f>
        <v>-446020</v>
      </c>
      <c r="D64" s="237">
        <f>IF($B$16-ABS(SUM($B$64:C64))&gt;0,-$B$16/$B$18,0)</f>
        <v>-446020</v>
      </c>
      <c r="E64" s="237">
        <f>IF($B$16-ABS(SUM($B$64:D64))&gt;0,-$B$16/$B$18,0)</f>
        <v>-446020</v>
      </c>
      <c r="F64" s="237">
        <f>IF($B$16-ABS(SUM($B$64:E64))&gt;0,-$B$16/$B$18,0)</f>
        <v>-446020</v>
      </c>
      <c r="G64" s="237">
        <f>IF($B$16-ABS(SUM($B$64:F64))&gt;0,-$B$16/$B$18,0)</f>
        <v>-446020</v>
      </c>
      <c r="H64" s="237">
        <f>IF($B$16-ABS(SUM($B$64:G64))&gt;0,-$B$16/$B$18,0)</f>
        <v>-446020</v>
      </c>
      <c r="I64" s="237">
        <f>IF($B$16-ABS(SUM($B$64:H64))&gt;0,-$B$16/$B$18,0)</f>
        <v>-446020</v>
      </c>
      <c r="J64" s="237">
        <f>IF($B$16-ABS(SUM($B$64:I64))&gt;0,-$B$16/$B$18,0)</f>
        <v>-446020</v>
      </c>
      <c r="K64" s="237">
        <f>IF($B$16-ABS(SUM($B$64:J64))&gt;0,-$B$16/$B$18,0)</f>
        <v>-446020</v>
      </c>
      <c r="L64" s="237">
        <f>IF($B$16-ABS(SUM($B$64:K64))&gt;0,-$B$16/$B$18,0)</f>
        <v>-446020</v>
      </c>
      <c r="M64" s="237">
        <f>IF($B$16-ABS(SUM($B$64:L64))&gt;0,-$B$16/$B$18,0)</f>
        <v>-446020</v>
      </c>
      <c r="N64" s="237">
        <f>IF($B$16-ABS(SUM($B$64:M64))&gt;0,-$B$16/$B$18,0)</f>
        <v>-446020</v>
      </c>
      <c r="O64" s="237">
        <f>IF($B$16-ABS(SUM($B$64:N64))&gt;0,-$B$16/$B$18,0)</f>
        <v>-446020</v>
      </c>
      <c r="P64" s="237">
        <f>IF($B$16-ABS(SUM($B$64:O64))&gt;0,-$B$16/$B$18,0)</f>
        <v>-446020</v>
      </c>
      <c r="Q64" s="237">
        <f>IF($B$16-ABS(SUM($B$64:P64))&gt;0,-$B$16/$B$18,0)</f>
        <v>-446020</v>
      </c>
      <c r="R64" s="237">
        <f>IF($B$16-ABS(SUM($B$64:Q64))&gt;0,-$B$16/$B$18,0)</f>
        <v>-446020</v>
      </c>
      <c r="S64" s="237">
        <f>IF($B$16-ABS(SUM($B$64:R64))&gt;0,-$B$16/$B$18,0)</f>
        <v>-446020</v>
      </c>
      <c r="T64" s="237">
        <f>IF($B$16-ABS(SUM($B$64:S64))&gt;0,-$B$16/$B$18,0)</f>
        <v>-446020</v>
      </c>
      <c r="U64" s="237">
        <f>IF($B$16-ABS(SUM($B$64:T64))&gt;0,-$B$16/$B$18,0)</f>
        <v>-446020</v>
      </c>
      <c r="V64" s="237">
        <f>IF($B$16-ABS(SUM($B$64:U64))&gt;0,-$B$16/$B$18,0)</f>
        <v>-446020</v>
      </c>
      <c r="W64" s="237">
        <f>IF($B$16-ABS(SUM($B$64:V64))&gt;0,-$B$16/$B$18,0)</f>
        <v>-446020</v>
      </c>
      <c r="X64" s="237">
        <f>IF($B$16-ABS(SUM($B$64:W64))&gt;0,-$B$16/$B$18,0)</f>
        <v>-446020</v>
      </c>
      <c r="Y64" s="237">
        <f>IF($B$16-ABS(SUM($B$64:X64))&gt;0,-$B$16/$B$18,0)</f>
        <v>-446020</v>
      </c>
      <c r="Z64" s="237">
        <f>IF($B$16-ABS(SUM($B$64:Y64))&gt;0,-$B$16/$B$18,0)</f>
        <v>-446020</v>
      </c>
      <c r="AA64" s="237">
        <f>IF($B$16-ABS(SUM($B$64:Z64))&gt;0,-$B$16/$B$18,0)</f>
        <v>-446020</v>
      </c>
      <c r="AB64" s="237">
        <f>IF($B$16-ABS(SUM($B$64:AA64))&gt;0,-$B$16/$B$18,0)</f>
        <v>-446020</v>
      </c>
      <c r="AC64" s="237">
        <f>IF($B$16-ABS(SUM($B$64:AB64))&gt;0,-$B$16/$B$18,0)</f>
        <v>-446020</v>
      </c>
      <c r="AD64" s="237">
        <f>IF($B$16-ABS(SUM($B$64:AC64))&gt;0,-$B$16/$B$18,0)</f>
        <v>-446020</v>
      </c>
      <c r="AE64" s="237">
        <f>IF($B$16-ABS(SUM($B$64:AD64))&gt;0,-$B$16/$B$18,0)</f>
        <v>-446020</v>
      </c>
      <c r="AF64" s="237">
        <f>IF($B$16-ABS(SUM($B$64:AE64))&gt;0,-$B$16/$B$18,0)</f>
        <v>-446020</v>
      </c>
      <c r="AG64" s="237">
        <f>IF($B$16-ABS(SUM($B$64:AF64))&gt;0,-$B$16/$B$18,0)</f>
        <v>-446020</v>
      </c>
      <c r="AH64" s="237">
        <f>IF($B$16-ABS(SUM($B$64:AG64))&gt;0,-$B$16/$B$18,0)</f>
        <v>-446020</v>
      </c>
      <c r="AI64" s="237">
        <f>IF($B$16-ABS(SUM($B$64:AH64))&gt;0,-$B$16/$B$18,0)</f>
        <v>-446020</v>
      </c>
      <c r="AJ64" s="237">
        <f>IF($B$16-ABS(SUM($B$64:AI64))&gt;0,-$B$16/$B$18,0)</f>
        <v>-446020</v>
      </c>
      <c r="AK64" s="237">
        <f>IF($B$16-ABS(SUM($B$64:AJ64))&gt;0,-$B$16/$B$18,0)</f>
        <v>-446020</v>
      </c>
      <c r="AL64" s="237">
        <f>IF($B$16-ABS(SUM($B$64:AK64))&gt;0,-$B$16/$B$18,0)</f>
        <v>-446020</v>
      </c>
      <c r="AM64" s="237">
        <f>IF($B$16-ABS(SUM($B$64:AL64))&gt;0,-$B$16/$B$18,0)</f>
        <v>-446020</v>
      </c>
      <c r="AN64" s="237">
        <f>IF($B$16-ABS(SUM($B$64:AM64))&gt;0,-$B$16/$B$18,0)</f>
        <v>-446020</v>
      </c>
      <c r="AO64" s="237">
        <f>IF($B$16-ABS(SUM($B$64:AN64))&gt;0,-$B$16/$B$18,0)</f>
        <v>-446020</v>
      </c>
      <c r="AP64" s="237">
        <f>IF($B$16-ABS(SUM($B$64:AO64))&gt;0,-$B$16/$B$18,0)</f>
        <v>-446020</v>
      </c>
      <c r="AQ64" s="237">
        <f>IF($B$16-ABS(SUM($B$64:AP64))&gt;0,-$B$16/$B$18,0)</f>
        <v>-446020</v>
      </c>
      <c r="AR64" s="237">
        <f>IF($B$16-ABS(SUM($B$64:AQ64))&gt;0,-$B$16/$B$18,0)</f>
        <v>-446020</v>
      </c>
      <c r="AS64" s="237">
        <f>IF($B$16-ABS(SUM($B$64:AR64))&gt;0,-$B$16/$B$18,0)</f>
        <v>-446020</v>
      </c>
      <c r="AT64" s="237">
        <f>IF($B$16-ABS(SUM($B$64:AS64))&gt;0,-$B$16/$B$18,0)</f>
        <v>-446020</v>
      </c>
      <c r="AU64" s="237">
        <f>IF($B$16-ABS(SUM($B$64:AT64))&gt;0,-$B$16/$B$18,0)</f>
        <v>-446020</v>
      </c>
      <c r="AV64" s="237">
        <f>IF($B$16-ABS(SUM($B$64:AU64))&gt;0,-$B$16/$B$18,0)</f>
        <v>-446020</v>
      </c>
      <c r="AW64" s="237">
        <f>IF($B$16-ABS(SUM($B$64:AV64))&gt;0,-$B$16/$B$18,0)</f>
        <v>-446020</v>
      </c>
      <c r="AX64" s="237">
        <f>IF($B$16-ABS(SUM($B$64:AW64))&gt;0,-$B$16/$B$18,0)</f>
        <v>-446020</v>
      </c>
      <c r="AY64" s="237">
        <f>IF($B$16-ABS(SUM($B$64:AX64))&gt;0,-$B$16/$B$18,0)</f>
        <v>-446020</v>
      </c>
      <c r="AZ64" s="237">
        <f>IF($B$16-ABS(SUM($B$64:AY64))&gt;0,-$B$16/$B$18,0)</f>
        <v>-446020</v>
      </c>
    </row>
    <row r="65" spans="1:52" s="176" customFormat="1" ht="14.25" x14ac:dyDescent="0.25">
      <c r="A65" s="240" t="s">
        <v>526</v>
      </c>
      <c r="B65" s="235">
        <f t="shared" ref="B65:AZ65" si="11">B63+B64</f>
        <v>13890391.666666668</v>
      </c>
      <c r="C65" s="235">
        <f t="shared" si="11"/>
        <v>3220211.7199999997</v>
      </c>
      <c r="D65" s="235">
        <f t="shared" si="11"/>
        <v>3334937.3733333331</v>
      </c>
      <c r="E65" s="235">
        <f t="shared" si="11"/>
        <v>3452371.3552096677</v>
      </c>
      <c r="F65" s="235">
        <f t="shared" si="11"/>
        <v>3571913.6362297428</v>
      </c>
      <c r="G65" s="235">
        <f t="shared" si="11"/>
        <v>3694230.6571307848</v>
      </c>
      <c r="H65" s="235">
        <f t="shared" si="11"/>
        <v>3819386.3280127319</v>
      </c>
      <c r="I65" s="235">
        <f t="shared" si="11"/>
        <v>3947487.1218332415</v>
      </c>
      <c r="J65" s="235">
        <f t="shared" si="11"/>
        <v>4078539.6266115708</v>
      </c>
      <c r="K65" s="235">
        <f t="shared" si="11"/>
        <v>4212602.6286261845</v>
      </c>
      <c r="L65" s="235">
        <f t="shared" si="11"/>
        <v>4349735.4871418858</v>
      </c>
      <c r="M65" s="236">
        <f t="shared" si="11"/>
        <v>4489998.1039753351</v>
      </c>
      <c r="N65" s="235">
        <f t="shared" si="11"/>
        <v>4633450.890242557</v>
      </c>
      <c r="O65" s="235">
        <f t="shared" si="11"/>
        <v>4780154.7301277118</v>
      </c>
      <c r="P65" s="235">
        <f t="shared" si="11"/>
        <v>4930170.9415045381</v>
      </c>
      <c r="Q65" s="235">
        <f t="shared" si="11"/>
        <v>5083561.2332335897</v>
      </c>
      <c r="R65" s="235">
        <f t="shared" si="11"/>
        <v>5240387.6589498669</v>
      </c>
      <c r="S65" s="235">
        <f t="shared" si="11"/>
        <v>5400712.5671464028</v>
      </c>
      <c r="T65" s="235">
        <f t="shared" si="11"/>
        <v>5564598.5473499596</v>
      </c>
      <c r="U65" s="235">
        <f t="shared" si="11"/>
        <v>5732108.3721751887</v>
      </c>
      <c r="V65" s="235">
        <f t="shared" si="11"/>
        <v>5903304.9350333633</v>
      </c>
      <c r="W65" s="235">
        <f t="shared" si="11"/>
        <v>6078251.1832609996</v>
      </c>
      <c r="X65" s="235">
        <f t="shared" si="11"/>
        <v>6257010.0464225309</v>
      </c>
      <c r="Y65" s="235">
        <f t="shared" si="11"/>
        <v>6439644.3595294561</v>
      </c>
      <c r="Z65" s="235">
        <f t="shared" si="11"/>
        <v>6626216.7809061613</v>
      </c>
      <c r="AA65" s="235">
        <f t="shared" si="11"/>
        <v>6816789.7044197982</v>
      </c>
      <c r="AB65" s="235">
        <f t="shared" si="11"/>
        <v>7011425.1657783026</v>
      </c>
      <c r="AC65" s="235">
        <f t="shared" si="11"/>
        <v>7210184.7425865987</v>
      </c>
      <c r="AD65" s="235">
        <f t="shared" si="11"/>
        <v>7413129.4478365388</v>
      </c>
      <c r="AE65" s="235">
        <f t="shared" si="11"/>
        <v>7620319.6164908744</v>
      </c>
      <c r="AF65" s="235">
        <f t="shared" si="11"/>
        <v>7831814.7848056089</v>
      </c>
      <c r="AG65" s="235">
        <f t="shared" si="11"/>
        <v>8047673.5620185807</v>
      </c>
      <c r="AH65" s="235">
        <f t="shared" si="11"/>
        <v>8267953.494014699</v>
      </c>
      <c r="AI65" s="235">
        <f t="shared" si="11"/>
        <v>8492710.9185601212</v>
      </c>
      <c r="AJ65" s="235">
        <f t="shared" si="11"/>
        <v>8722000.8116789125</v>
      </c>
      <c r="AK65" s="235">
        <f t="shared" si="11"/>
        <v>8955876.6247257385</v>
      </c>
      <c r="AL65" s="235">
        <f t="shared" si="11"/>
        <v>9194390.1116878316</v>
      </c>
      <c r="AM65" s="235">
        <f t="shared" si="11"/>
        <v>9437591.1462275982</v>
      </c>
      <c r="AN65" s="235">
        <f t="shared" si="11"/>
        <v>9685527.5279551223</v>
      </c>
      <c r="AO65" s="235">
        <f t="shared" si="11"/>
        <v>9938244.7773960996</v>
      </c>
      <c r="AP65" s="235">
        <f t="shared" si="11"/>
        <v>10195785.919096403</v>
      </c>
      <c r="AQ65" s="235">
        <f t="shared" si="11"/>
        <v>10458191.252278851</v>
      </c>
      <c r="AR65" s="235">
        <f t="shared" si="11"/>
        <v>10725498.108441152</v>
      </c>
      <c r="AS65" s="235">
        <f t="shared" si="11"/>
        <v>10997740.595256088</v>
      </c>
      <c r="AT65" s="235">
        <f t="shared" si="11"/>
        <v>11274949.32610593</v>
      </c>
      <c r="AU65" s="235">
        <f t="shared" si="11"/>
        <v>11557151.134552956</v>
      </c>
      <c r="AV65" s="235">
        <f t="shared" si="11"/>
        <v>11844368.773015946</v>
      </c>
      <c r="AW65" s="235">
        <f t="shared" si="11"/>
        <v>12136620.59488989</v>
      </c>
      <c r="AX65" s="235">
        <f t="shared" si="11"/>
        <v>12433920.219311384</v>
      </c>
      <c r="AY65" s="235">
        <f t="shared" si="11"/>
        <v>12736276.177736513</v>
      </c>
      <c r="AZ65" s="235">
        <f t="shared" si="11"/>
        <v>13043691.541460229</v>
      </c>
    </row>
    <row r="66" spans="1:52" x14ac:dyDescent="0.25">
      <c r="A66" s="239" t="s">
        <v>527</v>
      </c>
      <c r="B66" s="237">
        <f t="shared" ref="B66:AZ66" si="12">-B52</f>
        <v>0</v>
      </c>
      <c r="C66" s="237">
        <f t="shared" si="12"/>
        <v>0</v>
      </c>
      <c r="D66" s="237">
        <f t="shared" si="12"/>
        <v>0</v>
      </c>
      <c r="E66" s="237">
        <f t="shared" si="12"/>
        <v>0</v>
      </c>
      <c r="F66" s="237">
        <f t="shared" si="12"/>
        <v>0</v>
      </c>
      <c r="G66" s="237">
        <f t="shared" si="12"/>
        <v>0</v>
      </c>
      <c r="H66" s="237">
        <f t="shared" si="12"/>
        <v>0</v>
      </c>
      <c r="I66" s="237">
        <f t="shared" si="12"/>
        <v>0</v>
      </c>
      <c r="J66" s="237">
        <f t="shared" si="12"/>
        <v>0</v>
      </c>
      <c r="K66" s="237">
        <f t="shared" si="12"/>
        <v>0</v>
      </c>
      <c r="L66" s="237">
        <f t="shared" si="12"/>
        <v>0</v>
      </c>
      <c r="M66" s="238">
        <f t="shared" si="12"/>
        <v>0</v>
      </c>
      <c r="N66" s="237">
        <f t="shared" si="12"/>
        <v>0</v>
      </c>
      <c r="O66" s="237">
        <f t="shared" si="12"/>
        <v>0</v>
      </c>
      <c r="P66" s="237">
        <f t="shared" si="12"/>
        <v>0</v>
      </c>
      <c r="Q66" s="237">
        <f t="shared" si="12"/>
        <v>0</v>
      </c>
      <c r="R66" s="237">
        <f t="shared" si="12"/>
        <v>0</v>
      </c>
      <c r="S66" s="237">
        <f t="shared" si="12"/>
        <v>0</v>
      </c>
      <c r="T66" s="237">
        <f t="shared" si="12"/>
        <v>0</v>
      </c>
      <c r="U66" s="237">
        <f t="shared" si="12"/>
        <v>0</v>
      </c>
      <c r="V66" s="237">
        <f t="shared" si="12"/>
        <v>0</v>
      </c>
      <c r="W66" s="237">
        <f t="shared" si="12"/>
        <v>0</v>
      </c>
      <c r="X66" s="237">
        <f t="shared" si="12"/>
        <v>0</v>
      </c>
      <c r="Y66" s="237">
        <f t="shared" si="12"/>
        <v>0</v>
      </c>
      <c r="Z66" s="237">
        <f t="shared" si="12"/>
        <v>0</v>
      </c>
      <c r="AA66" s="237">
        <f t="shared" si="12"/>
        <v>0</v>
      </c>
      <c r="AB66" s="237">
        <f t="shared" si="12"/>
        <v>0</v>
      </c>
      <c r="AC66" s="237">
        <f t="shared" si="12"/>
        <v>0</v>
      </c>
      <c r="AD66" s="237">
        <f t="shared" si="12"/>
        <v>0</v>
      </c>
      <c r="AE66" s="237">
        <f t="shared" si="12"/>
        <v>0</v>
      </c>
      <c r="AF66" s="237">
        <f t="shared" si="12"/>
        <v>0</v>
      </c>
      <c r="AG66" s="237">
        <f t="shared" si="12"/>
        <v>0</v>
      </c>
      <c r="AH66" s="237">
        <f t="shared" si="12"/>
        <v>0</v>
      </c>
      <c r="AI66" s="237">
        <f t="shared" si="12"/>
        <v>0</v>
      </c>
      <c r="AJ66" s="237">
        <f t="shared" si="12"/>
        <v>0</v>
      </c>
      <c r="AK66" s="237">
        <f t="shared" si="12"/>
        <v>0</v>
      </c>
      <c r="AL66" s="237">
        <f t="shared" si="12"/>
        <v>0</v>
      </c>
      <c r="AM66" s="237">
        <f t="shared" si="12"/>
        <v>0</v>
      </c>
      <c r="AN66" s="237">
        <f t="shared" si="12"/>
        <v>0</v>
      </c>
      <c r="AO66" s="237">
        <f t="shared" si="12"/>
        <v>0</v>
      </c>
      <c r="AP66" s="237">
        <f t="shared" si="12"/>
        <v>0</v>
      </c>
      <c r="AQ66" s="237">
        <f t="shared" si="12"/>
        <v>0</v>
      </c>
      <c r="AR66" s="237">
        <f t="shared" si="12"/>
        <v>0</v>
      </c>
      <c r="AS66" s="237">
        <f t="shared" si="12"/>
        <v>0</v>
      </c>
      <c r="AT66" s="237">
        <f t="shared" si="12"/>
        <v>0</v>
      </c>
      <c r="AU66" s="237">
        <f t="shared" si="12"/>
        <v>0</v>
      </c>
      <c r="AV66" s="237">
        <f t="shared" si="12"/>
        <v>0</v>
      </c>
      <c r="AW66" s="237">
        <f t="shared" si="12"/>
        <v>0</v>
      </c>
      <c r="AX66" s="237">
        <f t="shared" si="12"/>
        <v>0</v>
      </c>
      <c r="AY66" s="237">
        <f t="shared" si="12"/>
        <v>0</v>
      </c>
      <c r="AZ66" s="237">
        <f t="shared" si="12"/>
        <v>0</v>
      </c>
    </row>
    <row r="67" spans="1:52" s="176" customFormat="1" ht="14.25" x14ac:dyDescent="0.25">
      <c r="A67" s="240" t="s">
        <v>528</v>
      </c>
      <c r="B67" s="235">
        <f t="shared" ref="B67:AZ67" si="13">B65+B66</f>
        <v>13890391.666666668</v>
      </c>
      <c r="C67" s="235">
        <f t="shared" si="13"/>
        <v>3220211.7199999997</v>
      </c>
      <c r="D67" s="235">
        <f t="shared" si="13"/>
        <v>3334937.3733333331</v>
      </c>
      <c r="E67" s="235">
        <f t="shared" si="13"/>
        <v>3452371.3552096677</v>
      </c>
      <c r="F67" s="235">
        <f t="shared" si="13"/>
        <v>3571913.6362297428</v>
      </c>
      <c r="G67" s="235">
        <f t="shared" si="13"/>
        <v>3694230.6571307848</v>
      </c>
      <c r="H67" s="235">
        <f t="shared" si="13"/>
        <v>3819386.3280127319</v>
      </c>
      <c r="I67" s="235">
        <f t="shared" si="13"/>
        <v>3947487.1218332415</v>
      </c>
      <c r="J67" s="235">
        <f t="shared" si="13"/>
        <v>4078539.6266115708</v>
      </c>
      <c r="K67" s="235">
        <f t="shared" si="13"/>
        <v>4212602.6286261845</v>
      </c>
      <c r="L67" s="235">
        <f t="shared" si="13"/>
        <v>4349735.4871418858</v>
      </c>
      <c r="M67" s="236">
        <f t="shared" si="13"/>
        <v>4489998.1039753351</v>
      </c>
      <c r="N67" s="235">
        <f t="shared" si="13"/>
        <v>4633450.890242557</v>
      </c>
      <c r="O67" s="235">
        <f t="shared" si="13"/>
        <v>4780154.7301277118</v>
      </c>
      <c r="P67" s="235">
        <f t="shared" si="13"/>
        <v>4930170.9415045381</v>
      </c>
      <c r="Q67" s="235">
        <f t="shared" si="13"/>
        <v>5083561.2332335897</v>
      </c>
      <c r="R67" s="235">
        <f t="shared" si="13"/>
        <v>5240387.6589498669</v>
      </c>
      <c r="S67" s="235">
        <f t="shared" si="13"/>
        <v>5400712.5671464028</v>
      </c>
      <c r="T67" s="235">
        <f t="shared" si="13"/>
        <v>5564598.5473499596</v>
      </c>
      <c r="U67" s="235">
        <f t="shared" si="13"/>
        <v>5732108.3721751887</v>
      </c>
      <c r="V67" s="235">
        <f t="shared" si="13"/>
        <v>5903304.9350333633</v>
      </c>
      <c r="W67" s="235">
        <f t="shared" si="13"/>
        <v>6078251.1832609996</v>
      </c>
      <c r="X67" s="235">
        <f t="shared" si="13"/>
        <v>6257010.0464225309</v>
      </c>
      <c r="Y67" s="235">
        <f t="shared" si="13"/>
        <v>6439644.3595294561</v>
      </c>
      <c r="Z67" s="235">
        <f t="shared" si="13"/>
        <v>6626216.7809061613</v>
      </c>
      <c r="AA67" s="235">
        <f t="shared" si="13"/>
        <v>6816789.7044197982</v>
      </c>
      <c r="AB67" s="235">
        <f t="shared" si="13"/>
        <v>7011425.1657783026</v>
      </c>
      <c r="AC67" s="235">
        <f t="shared" si="13"/>
        <v>7210184.7425865987</v>
      </c>
      <c r="AD67" s="235">
        <f t="shared" si="13"/>
        <v>7413129.4478365388</v>
      </c>
      <c r="AE67" s="235">
        <f t="shared" si="13"/>
        <v>7620319.6164908744</v>
      </c>
      <c r="AF67" s="235">
        <f t="shared" si="13"/>
        <v>7831814.7848056089</v>
      </c>
      <c r="AG67" s="235">
        <f t="shared" si="13"/>
        <v>8047673.5620185807</v>
      </c>
      <c r="AH67" s="235">
        <f t="shared" si="13"/>
        <v>8267953.494014699</v>
      </c>
      <c r="AI67" s="235">
        <f t="shared" si="13"/>
        <v>8492710.9185601212</v>
      </c>
      <c r="AJ67" s="235">
        <f t="shared" si="13"/>
        <v>8722000.8116789125</v>
      </c>
      <c r="AK67" s="235">
        <f t="shared" si="13"/>
        <v>8955876.6247257385</v>
      </c>
      <c r="AL67" s="235">
        <f t="shared" si="13"/>
        <v>9194390.1116878316</v>
      </c>
      <c r="AM67" s="235">
        <f t="shared" si="13"/>
        <v>9437591.1462275982</v>
      </c>
      <c r="AN67" s="235">
        <f t="shared" si="13"/>
        <v>9685527.5279551223</v>
      </c>
      <c r="AO67" s="235">
        <f t="shared" si="13"/>
        <v>9938244.7773960996</v>
      </c>
      <c r="AP67" s="235">
        <f t="shared" si="13"/>
        <v>10195785.919096403</v>
      </c>
      <c r="AQ67" s="235">
        <f t="shared" si="13"/>
        <v>10458191.252278851</v>
      </c>
      <c r="AR67" s="235">
        <f t="shared" si="13"/>
        <v>10725498.108441152</v>
      </c>
      <c r="AS67" s="235">
        <f t="shared" si="13"/>
        <v>10997740.595256088</v>
      </c>
      <c r="AT67" s="235">
        <f t="shared" si="13"/>
        <v>11274949.32610593</v>
      </c>
      <c r="AU67" s="235">
        <f t="shared" si="13"/>
        <v>11557151.134552956</v>
      </c>
      <c r="AV67" s="235">
        <f t="shared" si="13"/>
        <v>11844368.773015946</v>
      </c>
      <c r="AW67" s="235">
        <f t="shared" si="13"/>
        <v>12136620.59488989</v>
      </c>
      <c r="AX67" s="235">
        <f t="shared" si="13"/>
        <v>12433920.219311384</v>
      </c>
      <c r="AY67" s="235">
        <f t="shared" si="13"/>
        <v>12736276.177736513</v>
      </c>
      <c r="AZ67" s="235">
        <f t="shared" si="13"/>
        <v>13043691.541460229</v>
      </c>
    </row>
    <row r="68" spans="1:52" x14ac:dyDescent="0.25">
      <c r="A68" s="239" t="s">
        <v>497</v>
      </c>
      <c r="B68" s="237">
        <f t="shared" ref="B68:AZ68" si="14">-B67*$B$27</f>
        <v>-2778078.333333334</v>
      </c>
      <c r="C68" s="237">
        <f t="shared" si="14"/>
        <v>-644042.34400000004</v>
      </c>
      <c r="D68" s="237">
        <f t="shared" si="14"/>
        <v>-666987.47466666671</v>
      </c>
      <c r="E68" s="237">
        <f t="shared" si="14"/>
        <v>-690474.27104193356</v>
      </c>
      <c r="F68" s="237">
        <f t="shared" si="14"/>
        <v>-714382.72724594863</v>
      </c>
      <c r="G68" s="237">
        <f t="shared" si="14"/>
        <v>-738846.13142615696</v>
      </c>
      <c r="H68" s="237">
        <f t="shared" si="14"/>
        <v>-763877.26560254639</v>
      </c>
      <c r="I68" s="237">
        <f t="shared" si="14"/>
        <v>-789497.42436664831</v>
      </c>
      <c r="J68" s="237">
        <f t="shared" si="14"/>
        <v>-815707.92532231426</v>
      </c>
      <c r="K68" s="237">
        <f t="shared" si="14"/>
        <v>-842520.52572523698</v>
      </c>
      <c r="L68" s="237">
        <f t="shared" si="14"/>
        <v>-869947.09742837725</v>
      </c>
      <c r="M68" s="238">
        <f t="shared" si="14"/>
        <v>-897999.62079506705</v>
      </c>
      <c r="N68" s="237">
        <f t="shared" si="14"/>
        <v>-926690.1780485115</v>
      </c>
      <c r="O68" s="237">
        <f t="shared" si="14"/>
        <v>-956030.94602554245</v>
      </c>
      <c r="P68" s="237">
        <f t="shared" si="14"/>
        <v>-986034.18830090761</v>
      </c>
      <c r="Q68" s="237">
        <f t="shared" si="14"/>
        <v>-1016712.246646718</v>
      </c>
      <c r="R68" s="237">
        <f t="shared" si="14"/>
        <v>-1048077.5317899734</v>
      </c>
      <c r="S68" s="237">
        <f t="shared" si="14"/>
        <v>-1080142.5134292806</v>
      </c>
      <c r="T68" s="237">
        <f t="shared" si="14"/>
        <v>-1112919.709469992</v>
      </c>
      <c r="U68" s="237">
        <f t="shared" si="14"/>
        <v>-1146421.6744350379</v>
      </c>
      <c r="V68" s="237">
        <f t="shared" si="14"/>
        <v>-1180660.9870066727</v>
      </c>
      <c r="W68" s="237">
        <f t="shared" si="14"/>
        <v>-1215650.2366521999</v>
      </c>
      <c r="X68" s="237">
        <f t="shared" si="14"/>
        <v>-1251402.0092845063</v>
      </c>
      <c r="Y68" s="237">
        <f t="shared" si="14"/>
        <v>-1287928.8719058912</v>
      </c>
      <c r="Z68" s="237">
        <f t="shared" si="14"/>
        <v>-1325243.3561812323</v>
      </c>
      <c r="AA68" s="237">
        <f t="shared" si="14"/>
        <v>-1363357.9408839596</v>
      </c>
      <c r="AB68" s="237">
        <f t="shared" si="14"/>
        <v>-1402285.0331556606</v>
      </c>
      <c r="AC68" s="237">
        <f t="shared" si="14"/>
        <v>-1442036.9485173197</v>
      </c>
      <c r="AD68" s="237">
        <f t="shared" si="14"/>
        <v>-1482625.8895673079</v>
      </c>
      <c r="AE68" s="237">
        <f t="shared" si="14"/>
        <v>-1524063.923298175</v>
      </c>
      <c r="AF68" s="237">
        <f t="shared" si="14"/>
        <v>-1566362.9569611219</v>
      </c>
      <c r="AG68" s="237">
        <f t="shared" si="14"/>
        <v>-1609534.7124037163</v>
      </c>
      <c r="AH68" s="237">
        <f t="shared" si="14"/>
        <v>-1653590.6988029398</v>
      </c>
      <c r="AI68" s="237">
        <f t="shared" si="14"/>
        <v>-1698542.1837120242</v>
      </c>
      <c r="AJ68" s="237">
        <f t="shared" si="14"/>
        <v>-1744400.1623357825</v>
      </c>
      <c r="AK68" s="237">
        <f t="shared" si="14"/>
        <v>-1791175.3249451478</v>
      </c>
      <c r="AL68" s="237">
        <f t="shared" si="14"/>
        <v>-1838878.0223375664</v>
      </c>
      <c r="AM68" s="237">
        <f t="shared" si="14"/>
        <v>-1887518.2292455197</v>
      </c>
      <c r="AN68" s="237">
        <f t="shared" si="14"/>
        <v>-1937105.5055910246</v>
      </c>
      <c r="AO68" s="237">
        <f t="shared" si="14"/>
        <v>-1987648.95547922</v>
      </c>
      <c r="AP68" s="237">
        <f t="shared" si="14"/>
        <v>-2039157.1838192807</v>
      </c>
      <c r="AQ68" s="237">
        <f t="shared" si="14"/>
        <v>-2091638.2504557704</v>
      </c>
      <c r="AR68" s="237">
        <f t="shared" si="14"/>
        <v>-2145099.6216882304</v>
      </c>
      <c r="AS68" s="237">
        <f t="shared" si="14"/>
        <v>-2199548.1190512176</v>
      </c>
      <c r="AT68" s="237">
        <f t="shared" si="14"/>
        <v>-2254989.8652211861</v>
      </c>
      <c r="AU68" s="237">
        <f t="shared" si="14"/>
        <v>-2311430.2269105911</v>
      </c>
      <c r="AV68" s="237">
        <f t="shared" si="14"/>
        <v>-2368873.7546031894</v>
      </c>
      <c r="AW68" s="237">
        <f t="shared" si="14"/>
        <v>-2427324.1189779784</v>
      </c>
      <c r="AX68" s="237">
        <f t="shared" si="14"/>
        <v>-2486784.0438622772</v>
      </c>
      <c r="AY68" s="237">
        <f t="shared" si="14"/>
        <v>-2547255.2355473028</v>
      </c>
      <c r="AZ68" s="237">
        <f t="shared" si="14"/>
        <v>-2608738.3082920462</v>
      </c>
    </row>
    <row r="69" spans="1:52" ht="16.5" thickBot="1" x14ac:dyDescent="0.3">
      <c r="A69" s="241" t="s">
        <v>529</v>
      </c>
      <c r="B69" s="242">
        <f t="shared" ref="B69:AZ69" si="15">B67+B68</f>
        <v>11112313.333333334</v>
      </c>
      <c r="C69" s="242">
        <f t="shared" si="15"/>
        <v>2576169.3759999997</v>
      </c>
      <c r="D69" s="242">
        <f t="shared" si="15"/>
        <v>2667949.8986666664</v>
      </c>
      <c r="E69" s="242">
        <f t="shared" si="15"/>
        <v>2761897.0841677343</v>
      </c>
      <c r="F69" s="242">
        <f t="shared" si="15"/>
        <v>2857530.908983794</v>
      </c>
      <c r="G69" s="242">
        <f t="shared" si="15"/>
        <v>2955384.5257046279</v>
      </c>
      <c r="H69" s="242">
        <f t="shared" si="15"/>
        <v>3055509.0624101856</v>
      </c>
      <c r="I69" s="242">
        <f t="shared" si="15"/>
        <v>3157989.6974665932</v>
      </c>
      <c r="J69" s="242">
        <f t="shared" si="15"/>
        <v>3262831.7012892566</v>
      </c>
      <c r="K69" s="242">
        <f t="shared" si="15"/>
        <v>3370082.1029009474</v>
      </c>
      <c r="L69" s="242">
        <f t="shared" si="15"/>
        <v>3479788.3897135085</v>
      </c>
      <c r="M69" s="243">
        <f t="shared" si="15"/>
        <v>3591998.4831802682</v>
      </c>
      <c r="N69" s="242">
        <f t="shared" si="15"/>
        <v>3706760.7121940455</v>
      </c>
      <c r="O69" s="242">
        <f t="shared" si="15"/>
        <v>3824123.7841021693</v>
      </c>
      <c r="P69" s="242">
        <f t="shared" si="15"/>
        <v>3944136.7532036304</v>
      </c>
      <c r="Q69" s="242">
        <f t="shared" si="15"/>
        <v>4066848.9865868716</v>
      </c>
      <c r="R69" s="242">
        <f t="shared" si="15"/>
        <v>4192310.1271598935</v>
      </c>
      <c r="S69" s="242">
        <f t="shared" si="15"/>
        <v>4320570.0537171224</v>
      </c>
      <c r="T69" s="242">
        <f t="shared" si="15"/>
        <v>4451678.8378799679</v>
      </c>
      <c r="U69" s="242">
        <f t="shared" si="15"/>
        <v>4585686.6977401506</v>
      </c>
      <c r="V69" s="242">
        <f t="shared" si="15"/>
        <v>4722643.9480266906</v>
      </c>
      <c r="W69" s="242">
        <f t="shared" si="15"/>
        <v>4862600.9466087995</v>
      </c>
      <c r="X69" s="242">
        <f t="shared" si="15"/>
        <v>5005608.0371380243</v>
      </c>
      <c r="Y69" s="242">
        <f t="shared" si="15"/>
        <v>5151715.4876235649</v>
      </c>
      <c r="Z69" s="242">
        <f t="shared" si="15"/>
        <v>5300973.424724929</v>
      </c>
      <c r="AA69" s="242">
        <f t="shared" si="15"/>
        <v>5453431.7635358386</v>
      </c>
      <c r="AB69" s="242">
        <f t="shared" si="15"/>
        <v>5609140.1326226424</v>
      </c>
      <c r="AC69" s="242">
        <f t="shared" si="15"/>
        <v>5768147.794069279</v>
      </c>
      <c r="AD69" s="242">
        <f t="shared" si="15"/>
        <v>5930503.5582692306</v>
      </c>
      <c r="AE69" s="242">
        <f t="shared" si="15"/>
        <v>6096255.6931926999</v>
      </c>
      <c r="AF69" s="242">
        <f t="shared" si="15"/>
        <v>6265451.8278444875</v>
      </c>
      <c r="AG69" s="242">
        <f t="shared" si="15"/>
        <v>6438138.8496148642</v>
      </c>
      <c r="AH69" s="242">
        <f t="shared" si="15"/>
        <v>6614362.7952117594</v>
      </c>
      <c r="AI69" s="242">
        <f t="shared" si="15"/>
        <v>6794168.734848097</v>
      </c>
      <c r="AJ69" s="242">
        <f t="shared" si="15"/>
        <v>6977600.6493431302</v>
      </c>
      <c r="AK69" s="242">
        <f t="shared" si="15"/>
        <v>7164701.2997805905</v>
      </c>
      <c r="AL69" s="242">
        <f t="shared" si="15"/>
        <v>7355512.0893502655</v>
      </c>
      <c r="AM69" s="242">
        <f t="shared" si="15"/>
        <v>7550072.9169820789</v>
      </c>
      <c r="AN69" s="242">
        <f t="shared" si="15"/>
        <v>7748422.0223640976</v>
      </c>
      <c r="AO69" s="242">
        <f t="shared" si="15"/>
        <v>7950595.8219168801</v>
      </c>
      <c r="AP69" s="242">
        <f t="shared" si="15"/>
        <v>8156628.7352771219</v>
      </c>
      <c r="AQ69" s="242">
        <f t="shared" si="15"/>
        <v>8366553.0018230807</v>
      </c>
      <c r="AR69" s="242">
        <f t="shared" si="15"/>
        <v>8580398.4867529217</v>
      </c>
      <c r="AS69" s="242">
        <f t="shared" si="15"/>
        <v>8798192.4762048703</v>
      </c>
      <c r="AT69" s="242">
        <f t="shared" si="15"/>
        <v>9019959.4608847443</v>
      </c>
      <c r="AU69" s="242">
        <f t="shared" si="15"/>
        <v>9245720.9076423645</v>
      </c>
      <c r="AV69" s="242">
        <f t="shared" si="15"/>
        <v>9475495.0184127577</v>
      </c>
      <c r="AW69" s="242">
        <f t="shared" si="15"/>
        <v>9709296.4759119116</v>
      </c>
      <c r="AX69" s="242">
        <f t="shared" si="15"/>
        <v>9947136.1754491068</v>
      </c>
      <c r="AY69" s="242">
        <f t="shared" si="15"/>
        <v>10189020.942189211</v>
      </c>
      <c r="AZ69" s="242">
        <f t="shared" si="15"/>
        <v>10434953.233168183</v>
      </c>
    </row>
    <row r="70" spans="1:52" s="247" customFormat="1" ht="16.5" thickBot="1" x14ac:dyDescent="0.3">
      <c r="A70" s="244"/>
      <c r="B70" s="245">
        <v>0</v>
      </c>
      <c r="C70" s="245">
        <v>1</v>
      </c>
      <c r="D70" s="245">
        <f>C70+1</f>
        <v>2</v>
      </c>
      <c r="E70" s="245">
        <f t="shared" ref="E70:AZ70" si="16">D70+1</f>
        <v>3</v>
      </c>
      <c r="F70" s="245">
        <f t="shared" si="16"/>
        <v>4</v>
      </c>
      <c r="G70" s="245">
        <f t="shared" si="16"/>
        <v>5</v>
      </c>
      <c r="H70" s="245">
        <f t="shared" si="16"/>
        <v>6</v>
      </c>
      <c r="I70" s="245">
        <f t="shared" si="16"/>
        <v>7</v>
      </c>
      <c r="J70" s="245">
        <f t="shared" si="16"/>
        <v>8</v>
      </c>
      <c r="K70" s="245">
        <f t="shared" si="16"/>
        <v>9</v>
      </c>
      <c r="L70" s="245">
        <f t="shared" si="16"/>
        <v>10</v>
      </c>
      <c r="M70" s="246">
        <f t="shared" si="16"/>
        <v>11</v>
      </c>
      <c r="N70" s="245">
        <f t="shared" si="16"/>
        <v>12</v>
      </c>
      <c r="O70" s="245">
        <f t="shared" si="16"/>
        <v>13</v>
      </c>
      <c r="P70" s="245">
        <f t="shared" si="16"/>
        <v>14</v>
      </c>
      <c r="Q70" s="245">
        <f t="shared" si="16"/>
        <v>15</v>
      </c>
      <c r="R70" s="245">
        <f t="shared" si="16"/>
        <v>16</v>
      </c>
      <c r="S70" s="245">
        <f t="shared" si="16"/>
        <v>17</v>
      </c>
      <c r="T70" s="245">
        <f t="shared" si="16"/>
        <v>18</v>
      </c>
      <c r="U70" s="245">
        <f t="shared" si="16"/>
        <v>19</v>
      </c>
      <c r="V70" s="245">
        <f t="shared" si="16"/>
        <v>20</v>
      </c>
      <c r="W70" s="245">
        <f t="shared" si="16"/>
        <v>21</v>
      </c>
      <c r="X70" s="245">
        <f t="shared" si="16"/>
        <v>22</v>
      </c>
      <c r="Y70" s="245">
        <f t="shared" si="16"/>
        <v>23</v>
      </c>
      <c r="Z70" s="245">
        <f t="shared" si="16"/>
        <v>24</v>
      </c>
      <c r="AA70" s="245">
        <f t="shared" si="16"/>
        <v>25</v>
      </c>
      <c r="AB70" s="245">
        <f t="shared" si="16"/>
        <v>26</v>
      </c>
      <c r="AC70" s="245">
        <f t="shared" si="16"/>
        <v>27</v>
      </c>
      <c r="AD70" s="245">
        <f t="shared" si="16"/>
        <v>28</v>
      </c>
      <c r="AE70" s="245">
        <f t="shared" si="16"/>
        <v>29</v>
      </c>
      <c r="AF70" s="245">
        <f t="shared" si="16"/>
        <v>30</v>
      </c>
      <c r="AG70" s="245">
        <f t="shared" si="16"/>
        <v>31</v>
      </c>
      <c r="AH70" s="245">
        <f t="shared" si="16"/>
        <v>32</v>
      </c>
      <c r="AI70" s="245">
        <f t="shared" si="16"/>
        <v>33</v>
      </c>
      <c r="AJ70" s="245">
        <f t="shared" si="16"/>
        <v>34</v>
      </c>
      <c r="AK70" s="245">
        <f t="shared" si="16"/>
        <v>35</v>
      </c>
      <c r="AL70" s="245">
        <f t="shared" si="16"/>
        <v>36</v>
      </c>
      <c r="AM70" s="245">
        <f t="shared" si="16"/>
        <v>37</v>
      </c>
      <c r="AN70" s="245">
        <f t="shared" si="16"/>
        <v>38</v>
      </c>
      <c r="AO70" s="245">
        <f t="shared" si="16"/>
        <v>39</v>
      </c>
      <c r="AP70" s="245">
        <f t="shared" si="16"/>
        <v>40</v>
      </c>
      <c r="AQ70" s="245">
        <f t="shared" si="16"/>
        <v>41</v>
      </c>
      <c r="AR70" s="245">
        <f t="shared" si="16"/>
        <v>42</v>
      </c>
      <c r="AS70" s="245">
        <f t="shared" si="16"/>
        <v>43</v>
      </c>
      <c r="AT70" s="245">
        <f t="shared" si="16"/>
        <v>44</v>
      </c>
      <c r="AU70" s="245">
        <f t="shared" si="16"/>
        <v>45</v>
      </c>
      <c r="AV70" s="245">
        <f t="shared" si="16"/>
        <v>46</v>
      </c>
      <c r="AW70" s="245">
        <f t="shared" si="16"/>
        <v>47</v>
      </c>
      <c r="AX70" s="245">
        <f t="shared" si="16"/>
        <v>48</v>
      </c>
      <c r="AY70" s="245">
        <f t="shared" si="16"/>
        <v>49</v>
      </c>
      <c r="AZ70" s="245">
        <f t="shared" si="16"/>
        <v>50</v>
      </c>
    </row>
    <row r="71" spans="1:52" ht="31.5" x14ac:dyDescent="0.25">
      <c r="A71" s="223" t="s">
        <v>530</v>
      </c>
      <c r="B71" s="211" t="str">
        <f>B38</f>
        <v>Год окончания строительства 2022</v>
      </c>
      <c r="C71" s="211">
        <f t="shared" ref="C71:AZ71" si="17">C38</f>
        <v>2023</v>
      </c>
      <c r="D71" s="211">
        <f t="shared" si="17"/>
        <v>2024</v>
      </c>
      <c r="E71" s="211">
        <f t="shared" si="17"/>
        <v>2025</v>
      </c>
      <c r="F71" s="211">
        <f t="shared" si="17"/>
        <v>2026</v>
      </c>
      <c r="G71" s="211">
        <f t="shared" si="17"/>
        <v>2027</v>
      </c>
      <c r="H71" s="211">
        <f t="shared" si="17"/>
        <v>2028</v>
      </c>
      <c r="I71" s="211">
        <f t="shared" si="17"/>
        <v>2029</v>
      </c>
      <c r="J71" s="211">
        <f t="shared" si="17"/>
        <v>2030</v>
      </c>
      <c r="K71" s="211">
        <f t="shared" si="17"/>
        <v>2031</v>
      </c>
      <c r="L71" s="211">
        <f t="shared" si="17"/>
        <v>2032</v>
      </c>
      <c r="M71" s="224">
        <f t="shared" si="17"/>
        <v>2033</v>
      </c>
      <c r="N71" s="211">
        <f t="shared" si="17"/>
        <v>2034</v>
      </c>
      <c r="O71" s="211">
        <f t="shared" si="17"/>
        <v>2035</v>
      </c>
      <c r="P71" s="211">
        <f t="shared" si="17"/>
        <v>2036</v>
      </c>
      <c r="Q71" s="211">
        <f t="shared" si="17"/>
        <v>2037</v>
      </c>
      <c r="R71" s="211">
        <f t="shared" si="17"/>
        <v>2038</v>
      </c>
      <c r="S71" s="211">
        <f t="shared" si="17"/>
        <v>2039</v>
      </c>
      <c r="T71" s="211">
        <f t="shared" si="17"/>
        <v>2040</v>
      </c>
      <c r="U71" s="211">
        <f t="shared" si="17"/>
        <v>2041</v>
      </c>
      <c r="V71" s="211">
        <f t="shared" si="17"/>
        <v>2042</v>
      </c>
      <c r="W71" s="211">
        <f t="shared" si="17"/>
        <v>2043</v>
      </c>
      <c r="X71" s="211">
        <f t="shared" si="17"/>
        <v>2044</v>
      </c>
      <c r="Y71" s="211">
        <f t="shared" si="17"/>
        <v>2045</v>
      </c>
      <c r="Z71" s="211">
        <f t="shared" si="17"/>
        <v>2046</v>
      </c>
      <c r="AA71" s="211">
        <f t="shared" si="17"/>
        <v>2047</v>
      </c>
      <c r="AB71" s="211">
        <f t="shared" si="17"/>
        <v>2048</v>
      </c>
      <c r="AC71" s="211">
        <f t="shared" si="17"/>
        <v>2049</v>
      </c>
      <c r="AD71" s="211">
        <f t="shared" si="17"/>
        <v>2050</v>
      </c>
      <c r="AE71" s="211">
        <f t="shared" si="17"/>
        <v>2051</v>
      </c>
      <c r="AF71" s="211">
        <f t="shared" si="17"/>
        <v>2052</v>
      </c>
      <c r="AG71" s="211">
        <f t="shared" si="17"/>
        <v>2053</v>
      </c>
      <c r="AH71" s="211">
        <f t="shared" si="17"/>
        <v>2054</v>
      </c>
      <c r="AI71" s="211">
        <f t="shared" si="17"/>
        <v>2055</v>
      </c>
      <c r="AJ71" s="211">
        <f t="shared" si="17"/>
        <v>2056</v>
      </c>
      <c r="AK71" s="211">
        <f t="shared" si="17"/>
        <v>2057</v>
      </c>
      <c r="AL71" s="211">
        <f t="shared" si="17"/>
        <v>2058</v>
      </c>
      <c r="AM71" s="211">
        <f t="shared" si="17"/>
        <v>2059</v>
      </c>
      <c r="AN71" s="211">
        <f t="shared" si="17"/>
        <v>2060</v>
      </c>
      <c r="AO71" s="211">
        <f t="shared" si="17"/>
        <v>2061</v>
      </c>
      <c r="AP71" s="211">
        <f t="shared" si="17"/>
        <v>2062</v>
      </c>
      <c r="AQ71" s="211">
        <f t="shared" si="17"/>
        <v>2063</v>
      </c>
      <c r="AR71" s="211">
        <f t="shared" si="17"/>
        <v>2064</v>
      </c>
      <c r="AS71" s="211">
        <f t="shared" si="17"/>
        <v>2065</v>
      </c>
      <c r="AT71" s="211">
        <f t="shared" si="17"/>
        <v>2066</v>
      </c>
      <c r="AU71" s="211">
        <f t="shared" si="17"/>
        <v>2067</v>
      </c>
      <c r="AV71" s="211">
        <f t="shared" si="17"/>
        <v>2068</v>
      </c>
      <c r="AW71" s="211">
        <f t="shared" si="17"/>
        <v>2069</v>
      </c>
      <c r="AX71" s="211">
        <f t="shared" si="17"/>
        <v>2070</v>
      </c>
      <c r="AY71" s="211">
        <f t="shared" si="17"/>
        <v>2071</v>
      </c>
      <c r="AZ71" s="211">
        <f t="shared" si="17"/>
        <v>2072</v>
      </c>
    </row>
    <row r="72" spans="1:52" s="176" customFormat="1" ht="14.25" x14ac:dyDescent="0.25">
      <c r="A72" s="234" t="s">
        <v>526</v>
      </c>
      <c r="B72" s="235">
        <f t="shared" ref="B72:AZ72" si="18">B65</f>
        <v>13890391.666666668</v>
      </c>
      <c r="C72" s="235">
        <f t="shared" si="18"/>
        <v>3220211.7199999997</v>
      </c>
      <c r="D72" s="235">
        <f t="shared" si="18"/>
        <v>3334937.3733333331</v>
      </c>
      <c r="E72" s="235">
        <f t="shared" si="18"/>
        <v>3452371.3552096677</v>
      </c>
      <c r="F72" s="235">
        <f t="shared" si="18"/>
        <v>3571913.6362297428</v>
      </c>
      <c r="G72" s="235">
        <f t="shared" si="18"/>
        <v>3694230.6571307848</v>
      </c>
      <c r="H72" s="235">
        <f t="shared" si="18"/>
        <v>3819386.3280127319</v>
      </c>
      <c r="I72" s="235">
        <f t="shared" si="18"/>
        <v>3947487.1218332415</v>
      </c>
      <c r="J72" s="235">
        <f t="shared" si="18"/>
        <v>4078539.6266115708</v>
      </c>
      <c r="K72" s="235">
        <f t="shared" si="18"/>
        <v>4212602.6286261845</v>
      </c>
      <c r="L72" s="235">
        <f t="shared" si="18"/>
        <v>4349735.4871418858</v>
      </c>
      <c r="M72" s="236">
        <f t="shared" si="18"/>
        <v>4489998.1039753351</v>
      </c>
      <c r="N72" s="235">
        <f t="shared" si="18"/>
        <v>4633450.890242557</v>
      </c>
      <c r="O72" s="235">
        <f t="shared" si="18"/>
        <v>4780154.7301277118</v>
      </c>
      <c r="P72" s="235">
        <f t="shared" si="18"/>
        <v>4930170.9415045381</v>
      </c>
      <c r="Q72" s="235">
        <f t="shared" si="18"/>
        <v>5083561.2332335897</v>
      </c>
      <c r="R72" s="235">
        <f t="shared" si="18"/>
        <v>5240387.6589498669</v>
      </c>
      <c r="S72" s="235">
        <f t="shared" si="18"/>
        <v>5400712.5671464028</v>
      </c>
      <c r="T72" s="235">
        <f t="shared" si="18"/>
        <v>5564598.5473499596</v>
      </c>
      <c r="U72" s="235">
        <f t="shared" si="18"/>
        <v>5732108.3721751887</v>
      </c>
      <c r="V72" s="235">
        <f t="shared" si="18"/>
        <v>5903304.9350333633</v>
      </c>
      <c r="W72" s="235">
        <f t="shared" si="18"/>
        <v>6078251.1832609996</v>
      </c>
      <c r="X72" s="235">
        <f t="shared" si="18"/>
        <v>6257010.0464225309</v>
      </c>
      <c r="Y72" s="235">
        <f t="shared" si="18"/>
        <v>6439644.3595294561</v>
      </c>
      <c r="Z72" s="235">
        <f t="shared" si="18"/>
        <v>6626216.7809061613</v>
      </c>
      <c r="AA72" s="235">
        <f t="shared" si="18"/>
        <v>6816789.7044197982</v>
      </c>
      <c r="AB72" s="235">
        <f t="shared" si="18"/>
        <v>7011425.1657783026</v>
      </c>
      <c r="AC72" s="235">
        <f t="shared" si="18"/>
        <v>7210184.7425865987</v>
      </c>
      <c r="AD72" s="235">
        <f t="shared" si="18"/>
        <v>7413129.4478365388</v>
      </c>
      <c r="AE72" s="235">
        <f t="shared" si="18"/>
        <v>7620319.6164908744</v>
      </c>
      <c r="AF72" s="235">
        <f t="shared" si="18"/>
        <v>7831814.7848056089</v>
      </c>
      <c r="AG72" s="235">
        <f t="shared" si="18"/>
        <v>8047673.5620185807</v>
      </c>
      <c r="AH72" s="235">
        <f t="shared" si="18"/>
        <v>8267953.494014699</v>
      </c>
      <c r="AI72" s="235">
        <f t="shared" si="18"/>
        <v>8492710.9185601212</v>
      </c>
      <c r="AJ72" s="235">
        <f t="shared" si="18"/>
        <v>8722000.8116789125</v>
      </c>
      <c r="AK72" s="235">
        <f t="shared" si="18"/>
        <v>8955876.6247257385</v>
      </c>
      <c r="AL72" s="235">
        <f t="shared" si="18"/>
        <v>9194390.1116878316</v>
      </c>
      <c r="AM72" s="235">
        <f t="shared" si="18"/>
        <v>9437591.1462275982</v>
      </c>
      <c r="AN72" s="235">
        <f t="shared" si="18"/>
        <v>9685527.5279551223</v>
      </c>
      <c r="AO72" s="235">
        <f t="shared" si="18"/>
        <v>9938244.7773960996</v>
      </c>
      <c r="AP72" s="235">
        <f t="shared" si="18"/>
        <v>10195785.919096403</v>
      </c>
      <c r="AQ72" s="235">
        <f t="shared" si="18"/>
        <v>10458191.252278851</v>
      </c>
      <c r="AR72" s="235">
        <f t="shared" si="18"/>
        <v>10725498.108441152</v>
      </c>
      <c r="AS72" s="235">
        <f t="shared" si="18"/>
        <v>10997740.595256088</v>
      </c>
      <c r="AT72" s="235">
        <f t="shared" si="18"/>
        <v>11274949.32610593</v>
      </c>
      <c r="AU72" s="235">
        <f t="shared" si="18"/>
        <v>11557151.134552956</v>
      </c>
      <c r="AV72" s="235">
        <f t="shared" si="18"/>
        <v>11844368.773015946</v>
      </c>
      <c r="AW72" s="235">
        <f t="shared" si="18"/>
        <v>12136620.59488989</v>
      </c>
      <c r="AX72" s="235">
        <f t="shared" si="18"/>
        <v>12433920.219311384</v>
      </c>
      <c r="AY72" s="235">
        <f t="shared" si="18"/>
        <v>12736276.177736513</v>
      </c>
      <c r="AZ72" s="235">
        <f t="shared" si="18"/>
        <v>13043691.541460229</v>
      </c>
    </row>
    <row r="73" spans="1:52" x14ac:dyDescent="0.25">
      <c r="A73" s="239" t="s">
        <v>525</v>
      </c>
      <c r="B73" s="237">
        <f t="shared" ref="B73:AZ73" si="19">-B64</f>
        <v>0</v>
      </c>
      <c r="C73" s="237">
        <f t="shared" si="19"/>
        <v>446020</v>
      </c>
      <c r="D73" s="237">
        <f t="shared" si="19"/>
        <v>446020</v>
      </c>
      <c r="E73" s="237">
        <f t="shared" si="19"/>
        <v>446020</v>
      </c>
      <c r="F73" s="237">
        <f t="shared" si="19"/>
        <v>446020</v>
      </c>
      <c r="G73" s="237">
        <f t="shared" si="19"/>
        <v>446020</v>
      </c>
      <c r="H73" s="237">
        <f t="shared" si="19"/>
        <v>446020</v>
      </c>
      <c r="I73" s="237">
        <f t="shared" si="19"/>
        <v>446020</v>
      </c>
      <c r="J73" s="237">
        <f t="shared" si="19"/>
        <v>446020</v>
      </c>
      <c r="K73" s="237">
        <f t="shared" si="19"/>
        <v>446020</v>
      </c>
      <c r="L73" s="237">
        <f t="shared" si="19"/>
        <v>446020</v>
      </c>
      <c r="M73" s="238">
        <f t="shared" si="19"/>
        <v>446020</v>
      </c>
      <c r="N73" s="237">
        <f t="shared" si="19"/>
        <v>446020</v>
      </c>
      <c r="O73" s="237">
        <f t="shared" si="19"/>
        <v>446020</v>
      </c>
      <c r="P73" s="237">
        <f t="shared" si="19"/>
        <v>446020</v>
      </c>
      <c r="Q73" s="237">
        <f t="shared" si="19"/>
        <v>446020</v>
      </c>
      <c r="R73" s="237">
        <f t="shared" si="19"/>
        <v>446020</v>
      </c>
      <c r="S73" s="237">
        <f t="shared" si="19"/>
        <v>446020</v>
      </c>
      <c r="T73" s="237">
        <f t="shared" si="19"/>
        <v>446020</v>
      </c>
      <c r="U73" s="237">
        <f t="shared" si="19"/>
        <v>446020</v>
      </c>
      <c r="V73" s="237">
        <f t="shared" si="19"/>
        <v>446020</v>
      </c>
      <c r="W73" s="237">
        <f t="shared" si="19"/>
        <v>446020</v>
      </c>
      <c r="X73" s="237">
        <f t="shared" si="19"/>
        <v>446020</v>
      </c>
      <c r="Y73" s="237">
        <f t="shared" si="19"/>
        <v>446020</v>
      </c>
      <c r="Z73" s="237">
        <f t="shared" si="19"/>
        <v>446020</v>
      </c>
      <c r="AA73" s="237">
        <f t="shared" si="19"/>
        <v>446020</v>
      </c>
      <c r="AB73" s="237">
        <f t="shared" si="19"/>
        <v>446020</v>
      </c>
      <c r="AC73" s="237">
        <f t="shared" si="19"/>
        <v>446020</v>
      </c>
      <c r="AD73" s="237">
        <f t="shared" si="19"/>
        <v>446020</v>
      </c>
      <c r="AE73" s="237">
        <f t="shared" si="19"/>
        <v>446020</v>
      </c>
      <c r="AF73" s="237">
        <f t="shared" si="19"/>
        <v>446020</v>
      </c>
      <c r="AG73" s="237">
        <f t="shared" si="19"/>
        <v>446020</v>
      </c>
      <c r="AH73" s="237">
        <f t="shared" si="19"/>
        <v>446020</v>
      </c>
      <c r="AI73" s="237">
        <f t="shared" si="19"/>
        <v>446020</v>
      </c>
      <c r="AJ73" s="237">
        <f t="shared" si="19"/>
        <v>446020</v>
      </c>
      <c r="AK73" s="237">
        <f t="shared" si="19"/>
        <v>446020</v>
      </c>
      <c r="AL73" s="237">
        <f t="shared" si="19"/>
        <v>446020</v>
      </c>
      <c r="AM73" s="237">
        <f t="shared" si="19"/>
        <v>446020</v>
      </c>
      <c r="AN73" s="237">
        <f t="shared" si="19"/>
        <v>446020</v>
      </c>
      <c r="AO73" s="237">
        <f t="shared" si="19"/>
        <v>446020</v>
      </c>
      <c r="AP73" s="237">
        <f t="shared" si="19"/>
        <v>446020</v>
      </c>
      <c r="AQ73" s="237">
        <f t="shared" si="19"/>
        <v>446020</v>
      </c>
      <c r="AR73" s="237">
        <f t="shared" si="19"/>
        <v>446020</v>
      </c>
      <c r="AS73" s="237">
        <f t="shared" si="19"/>
        <v>446020</v>
      </c>
      <c r="AT73" s="237">
        <f t="shared" si="19"/>
        <v>446020</v>
      </c>
      <c r="AU73" s="237">
        <f t="shared" si="19"/>
        <v>446020</v>
      </c>
      <c r="AV73" s="237">
        <f t="shared" si="19"/>
        <v>446020</v>
      </c>
      <c r="AW73" s="237">
        <f t="shared" si="19"/>
        <v>446020</v>
      </c>
      <c r="AX73" s="237">
        <f t="shared" si="19"/>
        <v>446020</v>
      </c>
      <c r="AY73" s="237">
        <f t="shared" si="19"/>
        <v>446020</v>
      </c>
      <c r="AZ73" s="237">
        <f t="shared" si="19"/>
        <v>446020</v>
      </c>
    </row>
    <row r="74" spans="1:52" x14ac:dyDescent="0.25">
      <c r="A74" s="239" t="s">
        <v>527</v>
      </c>
      <c r="B74" s="237">
        <f t="shared" ref="B74:AZ74" si="20">B66</f>
        <v>0</v>
      </c>
      <c r="C74" s="237">
        <f t="shared" si="20"/>
        <v>0</v>
      </c>
      <c r="D74" s="237">
        <f t="shared" si="20"/>
        <v>0</v>
      </c>
      <c r="E74" s="237">
        <f t="shared" si="20"/>
        <v>0</v>
      </c>
      <c r="F74" s="237">
        <f t="shared" si="20"/>
        <v>0</v>
      </c>
      <c r="G74" s="237">
        <f t="shared" si="20"/>
        <v>0</v>
      </c>
      <c r="H74" s="237">
        <f t="shared" si="20"/>
        <v>0</v>
      </c>
      <c r="I74" s="237">
        <f t="shared" si="20"/>
        <v>0</v>
      </c>
      <c r="J74" s="237">
        <f t="shared" si="20"/>
        <v>0</v>
      </c>
      <c r="K74" s="237">
        <f t="shared" si="20"/>
        <v>0</v>
      </c>
      <c r="L74" s="237">
        <f t="shared" si="20"/>
        <v>0</v>
      </c>
      <c r="M74" s="238">
        <f t="shared" si="20"/>
        <v>0</v>
      </c>
      <c r="N74" s="237">
        <f t="shared" si="20"/>
        <v>0</v>
      </c>
      <c r="O74" s="237">
        <f t="shared" si="20"/>
        <v>0</v>
      </c>
      <c r="P74" s="237">
        <f t="shared" si="20"/>
        <v>0</v>
      </c>
      <c r="Q74" s="237">
        <f t="shared" si="20"/>
        <v>0</v>
      </c>
      <c r="R74" s="237">
        <f t="shared" si="20"/>
        <v>0</v>
      </c>
      <c r="S74" s="237">
        <f t="shared" si="20"/>
        <v>0</v>
      </c>
      <c r="T74" s="237">
        <f t="shared" si="20"/>
        <v>0</v>
      </c>
      <c r="U74" s="237">
        <f t="shared" si="20"/>
        <v>0</v>
      </c>
      <c r="V74" s="237">
        <f t="shared" si="20"/>
        <v>0</v>
      </c>
      <c r="W74" s="237">
        <f t="shared" si="20"/>
        <v>0</v>
      </c>
      <c r="X74" s="237">
        <f t="shared" si="20"/>
        <v>0</v>
      </c>
      <c r="Y74" s="237">
        <f t="shared" si="20"/>
        <v>0</v>
      </c>
      <c r="Z74" s="237">
        <f t="shared" si="20"/>
        <v>0</v>
      </c>
      <c r="AA74" s="237">
        <f t="shared" si="20"/>
        <v>0</v>
      </c>
      <c r="AB74" s="237">
        <f t="shared" si="20"/>
        <v>0</v>
      </c>
      <c r="AC74" s="237">
        <f t="shared" si="20"/>
        <v>0</v>
      </c>
      <c r="AD74" s="237">
        <f t="shared" si="20"/>
        <v>0</v>
      </c>
      <c r="AE74" s="237">
        <f t="shared" si="20"/>
        <v>0</v>
      </c>
      <c r="AF74" s="237">
        <f t="shared" si="20"/>
        <v>0</v>
      </c>
      <c r="AG74" s="237">
        <f t="shared" si="20"/>
        <v>0</v>
      </c>
      <c r="AH74" s="237">
        <f t="shared" si="20"/>
        <v>0</v>
      </c>
      <c r="AI74" s="237">
        <f t="shared" si="20"/>
        <v>0</v>
      </c>
      <c r="AJ74" s="237">
        <f t="shared" si="20"/>
        <v>0</v>
      </c>
      <c r="AK74" s="237">
        <f t="shared" si="20"/>
        <v>0</v>
      </c>
      <c r="AL74" s="237">
        <f t="shared" si="20"/>
        <v>0</v>
      </c>
      <c r="AM74" s="237">
        <f t="shared" si="20"/>
        <v>0</v>
      </c>
      <c r="AN74" s="237">
        <f t="shared" si="20"/>
        <v>0</v>
      </c>
      <c r="AO74" s="237">
        <f t="shared" si="20"/>
        <v>0</v>
      </c>
      <c r="AP74" s="237">
        <f t="shared" si="20"/>
        <v>0</v>
      </c>
      <c r="AQ74" s="237">
        <f t="shared" si="20"/>
        <v>0</v>
      </c>
      <c r="AR74" s="237">
        <f t="shared" si="20"/>
        <v>0</v>
      </c>
      <c r="AS74" s="237">
        <f t="shared" si="20"/>
        <v>0</v>
      </c>
      <c r="AT74" s="237">
        <f t="shared" si="20"/>
        <v>0</v>
      </c>
      <c r="AU74" s="237">
        <f t="shared" si="20"/>
        <v>0</v>
      </c>
      <c r="AV74" s="237">
        <f t="shared" si="20"/>
        <v>0</v>
      </c>
      <c r="AW74" s="237">
        <f t="shared" si="20"/>
        <v>0</v>
      </c>
      <c r="AX74" s="237">
        <f t="shared" si="20"/>
        <v>0</v>
      </c>
      <c r="AY74" s="237">
        <f t="shared" si="20"/>
        <v>0</v>
      </c>
      <c r="AZ74" s="237">
        <f t="shared" si="20"/>
        <v>0</v>
      </c>
    </row>
    <row r="75" spans="1:52" x14ac:dyDescent="0.25">
      <c r="A75" s="239" t="s">
        <v>497</v>
      </c>
      <c r="B75" s="237">
        <f>IF(SUM($B$68:B68)+SUM($A$75:A75)&gt;0,0,SUM($B$68:B68)-SUM($A$75:A75))</f>
        <v>-2778078.333333334</v>
      </c>
      <c r="C75" s="237">
        <f>IF(SUM($B$68:C68)+SUM($A$75:B75)&gt;0,0,SUM($B$68:C68)-SUM($A$75:B75))</f>
        <v>-644042.34400000004</v>
      </c>
      <c r="D75" s="237">
        <f>IF(SUM($B$68:D68)+SUM($A$75:C75)&gt;0,0,SUM($B$68:D68)-SUM($A$75:C75))</f>
        <v>-666987.47466666671</v>
      </c>
      <c r="E75" s="237">
        <f>IF(SUM($B$68:E68)+SUM($A$75:D75)&gt;0,0,SUM($B$68:E68)-SUM($A$75:D75))</f>
        <v>-690474.27104193345</v>
      </c>
      <c r="F75" s="237">
        <f>IF(SUM($B$68:F68)+SUM($A$75:E75)&gt;0,0,SUM($B$68:F68)-SUM($A$75:E75))</f>
        <v>-714382.72724594828</v>
      </c>
      <c r="G75" s="237">
        <f>IF(SUM($B$68:G68)+SUM($A$75:F75)&gt;0,0,SUM($B$68:G68)-SUM($A$75:F75))</f>
        <v>-738846.1314261565</v>
      </c>
      <c r="H75" s="237">
        <f>IF(SUM($B$68:H68)+SUM($A$75:G75)&gt;0,0,SUM($B$68:H68)-SUM($A$75:G75))</f>
        <v>-763877.26560254674</v>
      </c>
      <c r="I75" s="237">
        <f>IF(SUM($B$68:I68)+SUM($A$75:H75)&gt;0,0,SUM($B$68:I68)-SUM($A$75:H75))</f>
        <v>-789497.42436664831</v>
      </c>
      <c r="J75" s="237">
        <f>IF(SUM($B$68:J68)+SUM($A$75:I75)&gt;0,0,SUM($B$68:J68)-SUM($A$75:I75))</f>
        <v>-815707.92532231472</v>
      </c>
      <c r="K75" s="237">
        <f>IF(SUM($B$68:K68)+SUM($A$75:J75)&gt;0,0,SUM($B$68:K68)-SUM($A$75:J75))</f>
        <v>-842520.52572523616</v>
      </c>
      <c r="L75" s="237">
        <f>IF(SUM($B$68:L68)+SUM($A$75:K75)&gt;0,0,SUM($B$68:L68)-SUM($A$75:K75))</f>
        <v>-869947.09742837772</v>
      </c>
      <c r="M75" s="238">
        <f>IF(SUM($B$68:M68)+SUM($A$75:L75)&gt;0,0,SUM($B$68:M68)-SUM($A$75:L75))</f>
        <v>-897999.6207950674</v>
      </c>
      <c r="N75" s="237">
        <f>IF(SUM($B$68:N68)+SUM($A$75:M75)&gt;0,0,SUM($B$68:N68)-SUM($A$75:M75))</f>
        <v>-926690.17804851197</v>
      </c>
      <c r="O75" s="237">
        <f>IF(SUM($B$68:O68)+SUM($A$75:N75)&gt;0,0,SUM($B$68:O68)-SUM($A$75:N75))</f>
        <v>-956030.94602554291</v>
      </c>
      <c r="P75" s="237">
        <f>IF(SUM($B$68:P68)+SUM($A$75:O75)&gt;0,0,SUM($B$68:P68)-SUM($A$75:O75))</f>
        <v>-986034.18830090761</v>
      </c>
      <c r="Q75" s="237">
        <f>IF(SUM($B$68:Q68)+SUM($A$75:P75)&gt;0,0,SUM($B$68:Q68)-SUM($A$75:P75))</f>
        <v>-1016712.2466467172</v>
      </c>
      <c r="R75" s="237">
        <f>IF(SUM($B$68:R68)+SUM($A$75:Q75)&gt;0,0,SUM($B$68:R68)-SUM($A$75:Q75))</f>
        <v>-1048077.5317899734</v>
      </c>
      <c r="S75" s="237">
        <f>IF(SUM($B$68:S68)+SUM($A$75:R75)&gt;0,0,SUM($B$68:S68)-SUM($A$75:R75))</f>
        <v>-1080142.5134292822</v>
      </c>
      <c r="T75" s="237">
        <f>IF(SUM($B$68:T68)+SUM($A$75:S75)&gt;0,0,SUM($B$68:T68)-SUM($A$75:S75))</f>
        <v>-1112919.7094699927</v>
      </c>
      <c r="U75" s="237">
        <f>IF(SUM($B$68:U68)+SUM($A$75:T75)&gt;0,0,SUM($B$68:U68)-SUM($A$75:T75))</f>
        <v>-1146421.6744350381</v>
      </c>
      <c r="V75" s="237">
        <f>IF(SUM($B$68:V68)+SUM($A$75:U75)&gt;0,0,SUM($B$68:V68)-SUM($A$75:U75))</f>
        <v>-1180660.9870066717</v>
      </c>
      <c r="W75" s="237">
        <f>IF(SUM($B$68:W68)+SUM($A$75:V75)&gt;0,0,SUM($B$68:W68)-SUM($A$75:V75))</f>
        <v>-1215650.2366521992</v>
      </c>
      <c r="X75" s="237">
        <f>IF(SUM($B$68:X68)+SUM($A$75:W75)&gt;0,0,SUM($B$68:X68)-SUM($A$75:W75))</f>
        <v>-1251402.0092845075</v>
      </c>
      <c r="Y75" s="237">
        <f>IF(SUM($B$68:Y68)+SUM($A$75:X75)&gt;0,0,SUM($B$68:Y68)-SUM($A$75:X75))</f>
        <v>-1287928.8719058931</v>
      </c>
      <c r="Z75" s="237">
        <f>IF(SUM($B$68:Z68)+SUM($A$75:Y75)&gt;0,0,SUM($B$68:Z68)-SUM($A$75:Y75))</f>
        <v>-1325243.3561812341</v>
      </c>
      <c r="AA75" s="237">
        <f>IF(SUM($B$68:AA68)+SUM($A$75:Z75)&gt;0,0,SUM($B$68:AA68)-SUM($A$75:Z75))</f>
        <v>-1363357.9408839606</v>
      </c>
      <c r="AB75" s="237">
        <f>IF(SUM($B$68:AB68)+SUM($A$75:AA75)&gt;0,0,SUM($B$68:AB68)-SUM($A$75:AA75))</f>
        <v>-1402285.0331556611</v>
      </c>
      <c r="AC75" s="237">
        <f>IF(SUM($B$68:AC68)+SUM($A$75:AB75)&gt;0,0,SUM($B$68:AC68)-SUM($A$75:AB75))</f>
        <v>-1442036.9485173188</v>
      </c>
      <c r="AD75" s="237">
        <f>IF(SUM($B$68:AD68)+SUM($A$75:AC75)&gt;0,0,SUM($B$68:AD68)-SUM($A$75:AC75))</f>
        <v>-1482625.8895673081</v>
      </c>
      <c r="AE75" s="237">
        <f>IF(SUM($B$68:AE68)+SUM($A$75:AD75)&gt;0,0,SUM($B$68:AE68)-SUM($A$75:AD75))</f>
        <v>-1524063.9232981764</v>
      </c>
      <c r="AF75" s="237">
        <f>IF(SUM($B$68:AF68)+SUM($A$75:AE75)&gt;0,0,SUM($B$68:AF68)-SUM($A$75:AE75))</f>
        <v>-1566362.9569611251</v>
      </c>
      <c r="AG75" s="237">
        <f>IF(SUM($B$68:AG68)+SUM($A$75:AF75)&gt;0,0,SUM($B$68:AG68)-SUM($A$75:AF75))</f>
        <v>-1609534.7124037147</v>
      </c>
      <c r="AH75" s="237">
        <f>IF(SUM($B$68:AH68)+SUM($A$75:AG75)&gt;0,0,SUM($B$68:AH68)-SUM($A$75:AG75))</f>
        <v>-1653590.6988029405</v>
      </c>
      <c r="AI75" s="237">
        <f>IF(SUM($B$68:AI68)+SUM($A$75:AH75)&gt;0,0,SUM($B$68:AI68)-SUM($A$75:AH75))</f>
        <v>-1698542.1837120205</v>
      </c>
      <c r="AJ75" s="237">
        <f>IF(SUM($B$68:AJ68)+SUM($A$75:AI75)&gt;0,0,SUM($B$68:AJ68)-SUM($A$75:AI75))</f>
        <v>-1744400.1623357832</v>
      </c>
      <c r="AK75" s="237">
        <f>IF(SUM($B$68:AK68)+SUM($A$75:AJ75)&gt;0,0,SUM($B$68:AK68)-SUM($A$75:AJ75))</f>
        <v>-1791175.3249451444</v>
      </c>
      <c r="AL75" s="237">
        <f>IF(SUM($B$68:AL68)+SUM($A$75:AK75)&gt;0,0,SUM($B$68:AL68)-SUM($A$75:AK75))</f>
        <v>-1838878.0223375633</v>
      </c>
      <c r="AM75" s="237">
        <f>IF(SUM($B$68:AM68)+SUM($A$75:AL75)&gt;0,0,SUM($B$68:AM68)-SUM($A$75:AL75))</f>
        <v>-1887518.2292455211</v>
      </c>
      <c r="AN75" s="237">
        <f>IF(SUM($B$68:AN68)+SUM($A$75:AM75)&gt;0,0,SUM($B$68:AN68)-SUM($A$75:AM75))</f>
        <v>-1937105.5055910274</v>
      </c>
      <c r="AO75" s="237">
        <f>IF(SUM($B$68:AO68)+SUM($A$75:AN75)&gt;0,0,SUM($B$68:AO68)-SUM($A$75:AN75))</f>
        <v>-1987648.9554792196</v>
      </c>
      <c r="AP75" s="237">
        <f>IF(SUM($B$68:AP68)+SUM($A$75:AO75)&gt;0,0,SUM($B$68:AP68)-SUM($A$75:AO75))</f>
        <v>-2039157.1838192791</v>
      </c>
      <c r="AQ75" s="237">
        <f>IF(SUM($B$68:AQ68)+SUM($A$75:AP75)&gt;0,0,SUM($B$68:AQ68)-SUM($A$75:AP75))</f>
        <v>-2091638.2504557669</v>
      </c>
      <c r="AR75" s="237">
        <f>IF(SUM($B$68:AR68)+SUM($A$75:AQ75)&gt;0,0,SUM($B$68:AR68)-SUM($A$75:AQ75))</f>
        <v>-2145099.6216882318</v>
      </c>
      <c r="AS75" s="237">
        <f>IF(SUM($B$68:AS68)+SUM($A$75:AR75)&gt;0,0,SUM($B$68:AS68)-SUM($A$75:AR75))</f>
        <v>-2199548.119051218</v>
      </c>
      <c r="AT75" s="237">
        <f>IF(SUM($B$68:AT68)+SUM($A$75:AS75)&gt;0,0,SUM($B$68:AT68)-SUM($A$75:AS75))</f>
        <v>-2254989.8652211875</v>
      </c>
      <c r="AU75" s="237">
        <f>IF(SUM($B$68:AU68)+SUM($A$75:AT75)&gt;0,0,SUM($B$68:AU68)-SUM($A$75:AT75))</f>
        <v>-2311430.2269105911</v>
      </c>
      <c r="AV75" s="237">
        <f>IF(SUM($B$68:AV68)+SUM($A$75:AU75)&gt;0,0,SUM($B$68:AV68)-SUM($A$75:AU75))</f>
        <v>-2368873.7546031922</v>
      </c>
      <c r="AW75" s="237">
        <f>IF(SUM($B$68:AW68)+SUM($A$75:AV75)&gt;0,0,SUM($B$68:AW68)-SUM($A$75:AV75))</f>
        <v>-2427324.1189779788</v>
      </c>
      <c r="AX75" s="237">
        <f>IF(SUM($B$68:AX68)+SUM($A$75:AW75)&gt;0,0,SUM($B$68:AX68)-SUM($A$75:AW75))</f>
        <v>-2486784.0438622832</v>
      </c>
      <c r="AY75" s="237">
        <f>IF(SUM($B$68:AY68)+SUM($A$75:AX75)&gt;0,0,SUM($B$68:AY68)-SUM($A$75:AX75))</f>
        <v>-2547255.2355473042</v>
      </c>
      <c r="AZ75" s="237">
        <f>IF(SUM($B$68:AZ68)+SUM($A$75:AY75)&gt;0,0,SUM($B$68:AZ68)-SUM($A$75:AY75))</f>
        <v>-2608738.3082920462</v>
      </c>
    </row>
    <row r="76" spans="1:52" x14ac:dyDescent="0.25">
      <c r="A76" s="239" t="s">
        <v>531</v>
      </c>
      <c r="B76" s="248">
        <f>IF(((SUM($B$55:B55)+SUM($B$57:B61))+SUM($B$78:B78))&lt;0,((SUM($B$55:B55)+SUM($B$57:B61))+SUM($B$78:B78))*0.2-SUM($A$76:A76),IF(SUM(A$76:$B76)&lt;0,0-SUM(A$76:$B76),0))</f>
        <v>-1682121.6666666665</v>
      </c>
      <c r="C76" s="248">
        <f>IF(((SUM($B$55:C55)+SUM($B$57:C61))+SUM($B$78:C78))&lt;0,((SUM($B$55:C55)+SUM($B$57:C61))+SUM($B$78:C78))*0.2-SUM($A$76:B76),IF(SUM(B$76:$B76)&lt;0,0-SUM(B$76:$B76),0))</f>
        <v>830389.5</v>
      </c>
      <c r="D76" s="248">
        <f>IF(((SUM($B$55:D55)+SUM($B$57:D61))+SUM($B$78:D78))&lt;0,((SUM($B$55:D55)+SUM($B$57:D61))+SUM($B$78:D78))*0.2-SUM($A$76:C76),IF(SUM($B$76:C76)&lt;0,0-SUM($B$76:C76),0))</f>
        <v>851732.16666666651</v>
      </c>
      <c r="E76" s="248">
        <f>IF(((SUM($B$55:E55)+SUM($B$57:E61))+SUM($B$78:E78))&lt;0,((SUM($B$55:E55)+SUM($B$57:E61))+SUM($B$78:E78))*0.2-SUM($A$76:D76),IF(SUM($B$76:D76)&lt;0,0-SUM($B$76:D76),0))</f>
        <v>0</v>
      </c>
      <c r="F76" s="248">
        <f>IF(((SUM($B$55:F55)+SUM($B$57:F61))+SUM($B$78:F78))&lt;0,((SUM($B$55:F55)+SUM($B$57:F61))+SUM($B$78:F78))*0.2-SUM($A$76:E76),IF(SUM($B$76:E76)&lt;0,0-SUM($B$76:E76),0))</f>
        <v>0</v>
      </c>
      <c r="G76" s="248">
        <f>IF(((SUM($B$55:G55)+SUM($B$57:G61))+SUM($B$78:G78))&lt;0,((SUM($B$55:G55)+SUM($B$57:G61))+SUM($B$78:G78))*0.2-SUM($A$76:F76),IF(SUM($B$76:F76)&lt;0,0-SUM($B$76:F76),0))</f>
        <v>0</v>
      </c>
      <c r="H76" s="248">
        <f>IF(((SUM($B$55:H55)+SUM($B$57:H61))+SUM($B$78:H78))&lt;0,((SUM($B$55:H55)+SUM($B$57:H61))+SUM($B$78:H78))*0.2-SUM($A$76:G76),IF(SUM($B$76:G76)&lt;0,0-SUM($B$76:G76),0))</f>
        <v>0</v>
      </c>
      <c r="I76" s="248">
        <f>IF(((SUM($B$55:I55)+SUM($B$57:I61))+SUM($B$78:I78))&lt;0,((SUM($B$55:I55)+SUM($B$57:I61))+SUM($B$78:I78))*0.2-SUM($A$76:H76),IF(SUM($B$76:H76)&lt;0,0-SUM($B$76:H76),0))</f>
        <v>0</v>
      </c>
      <c r="J76" s="248">
        <f>IF(((SUM($B$55:J55)+SUM($B$57:J61))+SUM($B$78:J78))&lt;0,((SUM($B$55:J55)+SUM($B$57:J61))+SUM($B$78:J78))*0.2-SUM($A$76:I76),IF(SUM($B$76:I76)&lt;0,0-SUM($B$76:I76),0))</f>
        <v>0</v>
      </c>
      <c r="K76" s="248">
        <f>IF(((SUM($B$55:K55)+SUM($B$57:K61))+SUM($B$78:K78))&lt;0,((SUM($B$55:K55)+SUM($B$57:K61))+SUM($B$78:K78))*0.2-SUM($A$76:J76),IF(SUM($B$76:J76)&lt;0,0-SUM($B$76:J76),0))</f>
        <v>0</v>
      </c>
      <c r="L76" s="248">
        <f>IF(((SUM($B$55:L55)+SUM($B$57:L61))+SUM($B$78:L78))&lt;0,((SUM($B$55:L55)+SUM($B$57:L61))+SUM($B$78:L78))*0.2-SUM($A$76:K76),IF(SUM($B$76:K76)&lt;0,0-SUM($B$76:K76),0))</f>
        <v>0</v>
      </c>
      <c r="M76" s="248">
        <f>IF(((SUM($B$55:M55)+SUM($B$57:M61))+SUM($B$78:M78))&lt;0,((SUM($B$55:M55)+SUM($B$57:M61))+SUM($B$78:M78))*0.2-SUM($A$76:L76),IF(SUM($B$76:L76)&lt;0,0-SUM($B$76:L76),0))</f>
        <v>0</v>
      </c>
      <c r="N76" s="248">
        <f>IF(((SUM($B$55:N55)+SUM($B$57:N61))+SUM($B$78:N78))&lt;0,((SUM($B$55:N55)+SUM($B$57:N61))+SUM($B$78:N78))*0.2-SUM($A$76:M76),IF(SUM($B$76:M76)&lt;0,0-SUM($B$76:M76),0))</f>
        <v>0</v>
      </c>
      <c r="O76" s="248">
        <f>IF(((SUM($B$55:O55)+SUM($B$57:O61))+SUM($B$78:O78))&lt;0,((SUM($B$55:O55)+SUM($B$57:O61))+SUM($B$78:O78))*0.2-SUM($A$76:N76),IF(SUM($B$76:N76)&lt;0,0-SUM($B$76:N76),0))</f>
        <v>0</v>
      </c>
      <c r="P76" s="248">
        <f>IF(((SUM($B$55:P55)+SUM($B$57:P61))+SUM($B$78:P78))&lt;0,((SUM($B$55:P55)+SUM($B$57:P61))+SUM($B$78:P78))*0.2-SUM($A$76:O76),IF(SUM($B$76:O76)&lt;0,0-SUM($B$76:O76),0))</f>
        <v>0</v>
      </c>
      <c r="Q76" s="248">
        <f>IF(((SUM($B$55:Q55)+SUM($B$57:Q61))+SUM($B$78:Q78))&lt;0,((SUM($B$55:Q55)+SUM($B$57:Q61))+SUM($B$78:Q78))*0.2-SUM($A$76:P76),IF(SUM($B$76:P76)&lt;0,0-SUM($B$76:P76),0))</f>
        <v>0</v>
      </c>
      <c r="R76" s="248">
        <f>IF(((SUM($B$55:R55)+SUM($B$57:R61))+SUM($B$78:R78))&lt;0,((SUM($B$55:R55)+SUM($B$57:R61))+SUM($B$78:R78))*0.2-SUM($A$76:Q76),IF(SUM($B$76:Q76)&lt;0,0-SUM($B$76:Q76),0))</f>
        <v>0</v>
      </c>
      <c r="S76" s="248">
        <f>IF(((SUM($B$55:S55)+SUM($B$57:S61))+SUM($B$78:S78))&lt;0,((SUM($B$55:S55)+SUM($B$57:S61))+SUM($B$78:S78))*0.2-SUM($A$76:R76),IF(SUM($B$76:R76)&lt;0,0-SUM($B$76:R76),0))</f>
        <v>0</v>
      </c>
      <c r="T76" s="248">
        <f>IF(((SUM($B$55:T55)+SUM($B$57:T61))+SUM($B$78:T78))&lt;0,((SUM($B$55:T55)+SUM($B$57:T61))+SUM($B$78:T78))*0.2-SUM($A$76:S76),IF(SUM($B$76:S76)&lt;0,0-SUM($B$76:S76),0))</f>
        <v>0</v>
      </c>
      <c r="U76" s="248">
        <f>IF(((SUM($B$55:U55)+SUM($B$57:U61))+SUM($B$78:U78))&lt;0,((SUM($B$55:U55)+SUM($B$57:U61))+SUM($B$78:U78))*0.2-SUM($A$76:T76),IF(SUM($B$76:T76)&lt;0,0-SUM($B$76:T76),0))</f>
        <v>0</v>
      </c>
      <c r="V76" s="248">
        <f>IF(((SUM($B$55:V55)+SUM($B$57:V61))+SUM($B$78:V78))&lt;0,((SUM($B$55:V55)+SUM($B$57:V61))+SUM($B$78:V78))*0.2-SUM($A$76:U76),IF(SUM($B$76:U76)&lt;0,0-SUM($B$76:U76),0))</f>
        <v>0</v>
      </c>
      <c r="W76" s="248">
        <f>IF(((SUM($B$55:W55)+SUM($B$57:W61))+SUM($B$78:W78))&lt;0,((SUM($B$55:W55)+SUM($B$57:W61))+SUM($B$78:W78))*0.2-SUM($A$76:V76),IF(SUM($B$76:V76)&lt;0,0-SUM($B$76:V76),0))</f>
        <v>0</v>
      </c>
      <c r="X76" s="248">
        <f>IF(((SUM($B$55:X55)+SUM($B$57:X61))+SUM($B$78:X78))&lt;0,((SUM($B$55:X55)+SUM($B$57:X61))+SUM($B$78:X78))*0.2-SUM($A$76:W76),IF(SUM($B$76:W76)&lt;0,0-SUM($B$76:W76),0))</f>
        <v>0</v>
      </c>
      <c r="Y76" s="248">
        <f>IF(((SUM($B$55:Y55)+SUM($B$57:Y61))+SUM($B$78:Y78))&lt;0,((SUM($B$55:Y55)+SUM($B$57:Y61))+SUM($B$78:Y78))*0.2-SUM($A$76:X76),IF(SUM($B$76:X76)&lt;0,0-SUM($B$76:X76),0))</f>
        <v>0</v>
      </c>
      <c r="Z76" s="248">
        <f>IF(((SUM($B$55:Z55)+SUM($B$57:Z61))+SUM($B$78:Z78))&lt;0,((SUM($B$55:Z55)+SUM($B$57:Z61))+SUM($B$78:Z78))*0.2-SUM($A$76:Y76),IF(SUM($B$76:Y76)&lt;0,0-SUM($B$76:Y76),0))</f>
        <v>0</v>
      </c>
      <c r="AA76" s="248">
        <f>IF(((SUM($B$55:AA55)+SUM($B$57:AA61))+SUM($B$78:AA78))&lt;0,((SUM($B$55:AA55)+SUM($B$57:AA61))+SUM($B$78:AA78))*0.2-SUM($A$76:Z76),IF(SUM($B$76:Z76)&lt;0,0-SUM($B$76:Z76),0))</f>
        <v>0</v>
      </c>
      <c r="AB76" s="248">
        <f>IF(((SUM($B$55:AB55)+SUM($B$57:AB61))+SUM($B$78:AB78))&lt;0,((SUM($B$55:AB55)+SUM($B$57:AB61))+SUM($B$78:AB78))*0.2-SUM($A$76:AA76),IF(SUM($B$76:AA76)&lt;0,0-SUM($B$76:AA76),0))</f>
        <v>0</v>
      </c>
      <c r="AC76" s="248">
        <f>IF(((SUM($B$55:AC55)+SUM($B$57:AC61))+SUM($B$78:AC78))&lt;0,((SUM($B$55:AC55)+SUM($B$57:AC61))+SUM($B$78:AC78))*0.2-SUM($A$76:AB76),IF(SUM($B$76:AB76)&lt;0,0-SUM($B$76:AB76),0))</f>
        <v>0</v>
      </c>
      <c r="AD76" s="248">
        <f>IF(((SUM($B$55:AD55)+SUM($B$57:AD61))+SUM($B$78:AD78))&lt;0,((SUM($B$55:AD55)+SUM($B$57:AD61))+SUM($B$78:AD78))*0.2-SUM($A$76:AC76),IF(SUM($B$76:AC76)&lt;0,0-SUM($B$76:AC76),0))</f>
        <v>0</v>
      </c>
      <c r="AE76" s="248">
        <f>IF(((SUM($B$55:AE55)+SUM($B$57:AE61))+SUM($B$78:AE78))&lt;0,((SUM($B$55:AE55)+SUM($B$57:AE61))+SUM($B$78:AE78))*0.2-SUM($A$76:AD76),IF(SUM($B$76:AD76)&lt;0,0-SUM($B$76:AD76),0))</f>
        <v>0</v>
      </c>
      <c r="AF76" s="248">
        <f>IF(((SUM($B$55:AF55)+SUM($B$57:AF61))+SUM($B$78:AF78))&lt;0,((SUM($B$55:AF55)+SUM($B$57:AF61))+SUM($B$78:AF78))*0.2-SUM($A$76:AE76),IF(SUM($B$76:AE76)&lt;0,0-SUM($B$76:AE76),0))</f>
        <v>0</v>
      </c>
      <c r="AG76" s="248">
        <f>IF(((SUM($B$55:AG55)+SUM($B$57:AG61))+SUM($B$78:AG78))&lt;0,((SUM($B$55:AG55)+SUM($B$57:AG61))+SUM($B$78:AG78))*0.2-SUM($A$76:AF76),IF(SUM($B$76:AF76)&lt;0,0-SUM($B$76:AF76),0))</f>
        <v>0</v>
      </c>
      <c r="AH76" s="248">
        <f>IF(((SUM($B$55:AH55)+SUM($B$57:AH61))+SUM($B$78:AH78))&lt;0,((SUM($B$55:AH55)+SUM($B$57:AH61))+SUM($B$78:AH78))*0.2-SUM($A$76:AG76),IF(SUM($B$76:AG76)&lt;0,0-SUM($B$76:AG76),0))</f>
        <v>0</v>
      </c>
      <c r="AI76" s="248">
        <f>IF(((SUM($B$55:AI55)+SUM($B$57:AI61))+SUM($B$78:AI78))&lt;0,((SUM($B$55:AI55)+SUM($B$57:AI61))+SUM($B$78:AI78))*0.2-SUM($A$76:AH76),IF(SUM($B$76:AH76)&lt;0,0-SUM($B$76:AH76),0))</f>
        <v>0</v>
      </c>
      <c r="AJ76" s="248">
        <f>IF(((SUM($B$55:AJ55)+SUM($B$57:AJ61))+SUM($B$78:AJ78))&lt;0,((SUM($B$55:AJ55)+SUM($B$57:AJ61))+SUM($B$78:AJ78))*0.2-SUM($A$76:AI76),IF(SUM($B$76:AI76)&lt;0,0-SUM($B$76:AI76),0))</f>
        <v>0</v>
      </c>
      <c r="AK76" s="248">
        <f>IF(((SUM($B$55:AK55)+SUM($B$57:AK61))+SUM($B$78:AK78))&lt;0,((SUM($B$55:AK55)+SUM($B$57:AK61))+SUM($B$78:AK78))*0.2-SUM($A$76:AJ76),IF(SUM($B$76:AJ76)&lt;0,0-SUM($B$76:AJ76),0))</f>
        <v>0</v>
      </c>
      <c r="AL76" s="248">
        <f>IF(((SUM($B$55:AL55)+SUM($B$57:AL61))+SUM($B$78:AL78))&lt;0,((SUM($B$55:AL55)+SUM($B$57:AL61))+SUM($B$78:AL78))*0.2-SUM($A$76:AK76),IF(SUM($B$76:AK76)&lt;0,0-SUM($B$76:AK76),0))</f>
        <v>0</v>
      </c>
      <c r="AM76" s="248">
        <f>IF(((SUM($B$55:AM55)+SUM($B$57:AM61))+SUM($B$78:AM78))&lt;0,((SUM($B$55:AM55)+SUM($B$57:AM61))+SUM($B$78:AM78))*0.2-SUM($A$76:AL76),IF(SUM($B$76:AL76)&lt;0,0-SUM($B$76:AL76),0))</f>
        <v>0</v>
      </c>
      <c r="AN76" s="248">
        <f>IF(((SUM($B$55:AN55)+SUM($B$57:AN61))+SUM($B$78:AN78))&lt;0,((SUM($B$55:AN55)+SUM($B$57:AN61))+SUM($B$78:AN78))*0.2-SUM($A$76:AM76),IF(SUM($B$76:AM76)&lt;0,0-SUM($B$76:AM76),0))</f>
        <v>0</v>
      </c>
      <c r="AO76" s="248">
        <f>IF(((SUM($B$55:AO55)+SUM($B$57:AO61))+SUM($B$78:AO78))&lt;0,((SUM($B$55:AO55)+SUM($B$57:AO61))+SUM($B$78:AO78))*0.2-SUM($A$76:AN76),IF(SUM($B$76:AN76)&lt;0,0-SUM($B$76:AN76),0))</f>
        <v>0</v>
      </c>
      <c r="AP76" s="248">
        <f>IF(((SUM($B$55:AP55)+SUM($B$57:AP61))+SUM($B$78:AP78))&lt;0,((SUM($B$55:AP55)+SUM($B$57:AP61))+SUM($B$78:AP78))*0.2-SUM($A$76:AO76),IF(SUM($B$76:AO76)&lt;0,0-SUM($B$76:AO76),0))</f>
        <v>0</v>
      </c>
      <c r="AQ76" s="248">
        <f>IF(((SUM($B$55:AQ55)+SUM($B$57:AQ61))+SUM($B$78:AQ78))&lt;0,((SUM($B$55:AQ55)+SUM($B$57:AQ61))+SUM($B$78:AQ78))*0.2-SUM($A$76:AP76),IF(SUM($B$76:AP76)&lt;0,0-SUM($B$76:AP76),0))</f>
        <v>0</v>
      </c>
      <c r="AR76" s="248">
        <f>IF(((SUM($B$55:AR55)+SUM($B$57:AR61))+SUM($B$78:AR78))&lt;0,((SUM($B$55:AR55)+SUM($B$57:AR61))+SUM($B$78:AR78))*0.2-SUM($A$76:AQ76),IF(SUM($B$76:AQ76)&lt;0,0-SUM($B$76:AQ76),0))</f>
        <v>0</v>
      </c>
      <c r="AS76" s="248">
        <f>IF(((SUM($B$55:AS55)+SUM($B$57:AS61))+SUM($B$78:AS78))&lt;0,((SUM($B$55:AS55)+SUM($B$57:AS61))+SUM($B$78:AS78))*0.2-SUM($A$76:AR76),IF(SUM($B$76:AR76)&lt;0,0-SUM($B$76:AR76),0))</f>
        <v>0</v>
      </c>
      <c r="AT76" s="248">
        <f>IF(((SUM($B$55:AT55)+SUM($B$57:AT61))+SUM($B$78:AT78))&lt;0,((SUM($B$55:AT55)+SUM($B$57:AT61))+SUM($B$78:AT78))*0.2-SUM($A$76:AS76),IF(SUM($B$76:AS76)&lt;0,0-SUM($B$76:AS76),0))</f>
        <v>0</v>
      </c>
      <c r="AU76" s="248">
        <f>IF(((SUM($B$55:AU55)+SUM($B$57:AU61))+SUM($B$78:AU78))&lt;0,((SUM($B$55:AU55)+SUM($B$57:AU61))+SUM($B$78:AU78))*0.2-SUM($A$76:AT76),IF(SUM($B$76:AT76)&lt;0,0-SUM($B$76:AT76),0))</f>
        <v>0</v>
      </c>
      <c r="AV76" s="248">
        <f>IF(((SUM($B$55:AV55)+SUM($B$57:AV61))+SUM($B$78:AV78))&lt;0,((SUM($B$55:AV55)+SUM($B$57:AV61))+SUM($B$78:AV78))*0.2-SUM($A$76:AU76),IF(SUM($B$76:AU76)&lt;0,0-SUM($B$76:AU76),0))</f>
        <v>0</v>
      </c>
      <c r="AW76" s="248">
        <f>IF(((SUM($B$55:AW55)+SUM($B$57:AW61))+SUM($B$78:AW78))&lt;0,((SUM($B$55:AW55)+SUM($B$57:AW61))+SUM($B$78:AW78))*0.2-SUM($A$76:AV76),IF(SUM($B$76:AV76)&lt;0,0-SUM($B$76:AV76),0))</f>
        <v>0</v>
      </c>
      <c r="AX76" s="248">
        <f>IF(((SUM($B$55:AX55)+SUM($B$57:AX61))+SUM($B$78:AX78))&lt;0,((SUM($B$55:AX55)+SUM($B$57:AX61))+SUM($B$78:AX78))*0.2-SUM($A$76:AW76),IF(SUM($B$76:AW76)&lt;0,0-SUM($B$76:AW76),0))</f>
        <v>0</v>
      </c>
      <c r="AY76" s="248">
        <f>IF(((SUM($B$55:AY55)+SUM($B$57:AY61))+SUM($B$78:AY78))&lt;0,((SUM($B$55:AY55)+SUM($B$57:AY61))+SUM($B$78:AY78))*0.2-SUM($A$76:AX76),IF(SUM($B$76:AX76)&lt;0,0-SUM($B$76:AX76),0))</f>
        <v>0</v>
      </c>
      <c r="AZ76" s="248">
        <f>IF(((SUM($B$55:AZ55)+SUM($B$57:AZ61))+SUM($B$78:AZ78))&lt;0,((SUM($B$55:AZ55)+SUM($B$57:AZ61))+SUM($B$78:AZ78))*0.2-SUM($A$76:AY76),IF(SUM($B$76:AY76)&lt;0,0-SUM($B$76:AY76),0))</f>
        <v>0</v>
      </c>
    </row>
    <row r="77" spans="1:52" x14ac:dyDescent="0.25">
      <c r="A77" s="239" t="s">
        <v>532</v>
      </c>
      <c r="B77" s="237">
        <f>-B55*(B30)</f>
        <v>0</v>
      </c>
      <c r="C77" s="237">
        <f t="shared" ref="C77:AZ77" si="21">-(C55-B55)*$B$30</f>
        <v>0</v>
      </c>
      <c r="D77" s="237">
        <f t="shared" si="21"/>
        <v>0</v>
      </c>
      <c r="E77" s="237">
        <f t="shared" si="21"/>
        <v>0</v>
      </c>
      <c r="F77" s="237">
        <f t="shared" si="21"/>
        <v>0</v>
      </c>
      <c r="G77" s="237">
        <f t="shared" si="21"/>
        <v>0</v>
      </c>
      <c r="H77" s="237">
        <f t="shared" si="21"/>
        <v>0</v>
      </c>
      <c r="I77" s="237">
        <f t="shared" si="21"/>
        <v>0</v>
      </c>
      <c r="J77" s="237">
        <f t="shared" si="21"/>
        <v>0</v>
      </c>
      <c r="K77" s="237">
        <f t="shared" si="21"/>
        <v>0</v>
      </c>
      <c r="L77" s="237">
        <f t="shared" si="21"/>
        <v>0</v>
      </c>
      <c r="M77" s="238">
        <f t="shared" si="21"/>
        <v>0</v>
      </c>
      <c r="N77" s="237">
        <f t="shared" si="21"/>
        <v>0</v>
      </c>
      <c r="O77" s="237">
        <f t="shared" si="21"/>
        <v>0</v>
      </c>
      <c r="P77" s="237">
        <f t="shared" si="21"/>
        <v>0</v>
      </c>
      <c r="Q77" s="237">
        <f t="shared" si="21"/>
        <v>0</v>
      </c>
      <c r="R77" s="237">
        <f t="shared" si="21"/>
        <v>0</v>
      </c>
      <c r="S77" s="237">
        <f t="shared" si="21"/>
        <v>0</v>
      </c>
      <c r="T77" s="237">
        <f t="shared" si="21"/>
        <v>0</v>
      </c>
      <c r="U77" s="237">
        <f t="shared" si="21"/>
        <v>0</v>
      </c>
      <c r="V77" s="237">
        <f t="shared" si="21"/>
        <v>0</v>
      </c>
      <c r="W77" s="237">
        <f t="shared" si="21"/>
        <v>0</v>
      </c>
      <c r="X77" s="237">
        <f t="shared" si="21"/>
        <v>0</v>
      </c>
      <c r="Y77" s="237">
        <f t="shared" si="21"/>
        <v>0</v>
      </c>
      <c r="Z77" s="237">
        <f t="shared" si="21"/>
        <v>0</v>
      </c>
      <c r="AA77" s="237">
        <f t="shared" si="21"/>
        <v>0</v>
      </c>
      <c r="AB77" s="237">
        <f t="shared" si="21"/>
        <v>0</v>
      </c>
      <c r="AC77" s="237">
        <f t="shared" si="21"/>
        <v>0</v>
      </c>
      <c r="AD77" s="237">
        <f t="shared" si="21"/>
        <v>0</v>
      </c>
      <c r="AE77" s="237">
        <f t="shared" si="21"/>
        <v>0</v>
      </c>
      <c r="AF77" s="237">
        <f t="shared" si="21"/>
        <v>0</v>
      </c>
      <c r="AG77" s="237">
        <f t="shared" si="21"/>
        <v>0</v>
      </c>
      <c r="AH77" s="237">
        <f t="shared" si="21"/>
        <v>0</v>
      </c>
      <c r="AI77" s="237">
        <f t="shared" si="21"/>
        <v>0</v>
      </c>
      <c r="AJ77" s="237">
        <f t="shared" si="21"/>
        <v>0</v>
      </c>
      <c r="AK77" s="237">
        <f t="shared" si="21"/>
        <v>0</v>
      </c>
      <c r="AL77" s="237">
        <f t="shared" si="21"/>
        <v>0</v>
      </c>
      <c r="AM77" s="237">
        <f t="shared" si="21"/>
        <v>0</v>
      </c>
      <c r="AN77" s="237">
        <f t="shared" si="21"/>
        <v>0</v>
      </c>
      <c r="AO77" s="237">
        <f t="shared" si="21"/>
        <v>0</v>
      </c>
      <c r="AP77" s="237">
        <f t="shared" si="21"/>
        <v>0</v>
      </c>
      <c r="AQ77" s="237">
        <f t="shared" si="21"/>
        <v>0</v>
      </c>
      <c r="AR77" s="237">
        <f t="shared" si="21"/>
        <v>0</v>
      </c>
      <c r="AS77" s="237">
        <f t="shared" si="21"/>
        <v>0</v>
      </c>
      <c r="AT77" s="237">
        <f t="shared" si="21"/>
        <v>0</v>
      </c>
      <c r="AU77" s="237">
        <f t="shared" si="21"/>
        <v>0</v>
      </c>
      <c r="AV77" s="237">
        <f t="shared" si="21"/>
        <v>0</v>
      </c>
      <c r="AW77" s="237">
        <f t="shared" si="21"/>
        <v>0</v>
      </c>
      <c r="AX77" s="237">
        <f t="shared" si="21"/>
        <v>0</v>
      </c>
      <c r="AY77" s="237">
        <f t="shared" si="21"/>
        <v>0</v>
      </c>
      <c r="AZ77" s="237">
        <f t="shared" si="21"/>
        <v>0</v>
      </c>
    </row>
    <row r="78" spans="1:52" x14ac:dyDescent="0.25">
      <c r="A78" s="239" t="s">
        <v>533</v>
      </c>
      <c r="B78" s="237">
        <f>-($B$16+$B$17)*$B$19</f>
        <v>-22301000</v>
      </c>
      <c r="C78" s="237">
        <v>0</v>
      </c>
      <c r="D78" s="237">
        <v>0</v>
      </c>
      <c r="E78" s="237">
        <v>0</v>
      </c>
      <c r="F78" s="237">
        <v>0</v>
      </c>
      <c r="G78" s="237">
        <v>0</v>
      </c>
      <c r="H78" s="237">
        <v>0</v>
      </c>
      <c r="I78" s="237">
        <v>0</v>
      </c>
      <c r="J78" s="237">
        <v>0</v>
      </c>
      <c r="K78" s="237">
        <v>0</v>
      </c>
      <c r="L78" s="237">
        <v>0</v>
      </c>
      <c r="M78" s="238">
        <v>0</v>
      </c>
      <c r="N78" s="237">
        <v>0</v>
      </c>
      <c r="O78" s="237">
        <v>0</v>
      </c>
      <c r="P78" s="237">
        <v>0</v>
      </c>
      <c r="Q78" s="237">
        <v>0</v>
      </c>
      <c r="R78" s="237">
        <v>0</v>
      </c>
      <c r="S78" s="237">
        <v>0</v>
      </c>
      <c r="T78" s="237">
        <v>0</v>
      </c>
      <c r="U78" s="237">
        <v>0</v>
      </c>
      <c r="V78" s="237">
        <v>0</v>
      </c>
      <c r="W78" s="237">
        <v>0</v>
      </c>
      <c r="X78" s="237">
        <v>0</v>
      </c>
      <c r="Y78" s="237">
        <v>0</v>
      </c>
      <c r="Z78" s="237">
        <v>0</v>
      </c>
      <c r="AA78" s="237">
        <v>0</v>
      </c>
      <c r="AB78" s="237"/>
      <c r="AC78" s="237"/>
      <c r="AD78" s="237"/>
      <c r="AE78" s="237"/>
      <c r="AF78" s="237"/>
      <c r="AG78" s="237"/>
      <c r="AH78" s="237"/>
      <c r="AI78" s="237"/>
      <c r="AJ78" s="237"/>
      <c r="AK78" s="237"/>
      <c r="AL78" s="237"/>
      <c r="AM78" s="237"/>
      <c r="AN78" s="237"/>
      <c r="AO78" s="237"/>
      <c r="AP78" s="237"/>
      <c r="AQ78" s="237"/>
      <c r="AR78" s="237"/>
      <c r="AS78" s="237"/>
      <c r="AT78" s="237"/>
      <c r="AU78" s="237"/>
      <c r="AV78" s="237"/>
      <c r="AW78" s="237"/>
      <c r="AX78" s="237"/>
      <c r="AY78" s="237"/>
      <c r="AZ78" s="237"/>
    </row>
    <row r="79" spans="1:52" x14ac:dyDescent="0.25">
      <c r="A79" s="239" t="s">
        <v>534</v>
      </c>
      <c r="B79" s="237">
        <f t="shared" ref="B79:AZ79" si="22">B50-B51</f>
        <v>0</v>
      </c>
      <c r="C79" s="237">
        <f t="shared" si="22"/>
        <v>0</v>
      </c>
      <c r="D79" s="237">
        <f t="shared" si="22"/>
        <v>0</v>
      </c>
      <c r="E79" s="237">
        <f t="shared" si="22"/>
        <v>0</v>
      </c>
      <c r="F79" s="237">
        <f t="shared" si="22"/>
        <v>0</v>
      </c>
      <c r="G79" s="237">
        <f t="shared" si="22"/>
        <v>0</v>
      </c>
      <c r="H79" s="237">
        <f t="shared" si="22"/>
        <v>0</v>
      </c>
      <c r="I79" s="237">
        <f t="shared" si="22"/>
        <v>0</v>
      </c>
      <c r="J79" s="237">
        <f t="shared" si="22"/>
        <v>0</v>
      </c>
      <c r="K79" s="237">
        <f t="shared" si="22"/>
        <v>0</v>
      </c>
      <c r="L79" s="237">
        <f t="shared" si="22"/>
        <v>0</v>
      </c>
      <c r="M79" s="238">
        <f t="shared" si="22"/>
        <v>0</v>
      </c>
      <c r="N79" s="237">
        <f t="shared" si="22"/>
        <v>0</v>
      </c>
      <c r="O79" s="237">
        <f t="shared" si="22"/>
        <v>0</v>
      </c>
      <c r="P79" s="237">
        <f t="shared" si="22"/>
        <v>0</v>
      </c>
      <c r="Q79" s="237">
        <f t="shared" si="22"/>
        <v>0</v>
      </c>
      <c r="R79" s="237">
        <f t="shared" si="22"/>
        <v>0</v>
      </c>
      <c r="S79" s="237">
        <f t="shared" si="22"/>
        <v>0</v>
      </c>
      <c r="T79" s="237">
        <f t="shared" si="22"/>
        <v>0</v>
      </c>
      <c r="U79" s="237">
        <f t="shared" si="22"/>
        <v>0</v>
      </c>
      <c r="V79" s="237">
        <f t="shared" si="22"/>
        <v>0</v>
      </c>
      <c r="W79" s="237">
        <f t="shared" si="22"/>
        <v>0</v>
      </c>
      <c r="X79" s="237">
        <f t="shared" si="22"/>
        <v>0</v>
      </c>
      <c r="Y79" s="237">
        <f t="shared" si="22"/>
        <v>0</v>
      </c>
      <c r="Z79" s="237">
        <f t="shared" si="22"/>
        <v>0</v>
      </c>
      <c r="AA79" s="237">
        <f t="shared" si="22"/>
        <v>0</v>
      </c>
      <c r="AB79" s="237">
        <f t="shared" si="22"/>
        <v>0</v>
      </c>
      <c r="AC79" s="237">
        <f t="shared" si="22"/>
        <v>0</v>
      </c>
      <c r="AD79" s="237">
        <f t="shared" si="22"/>
        <v>0</v>
      </c>
      <c r="AE79" s="237">
        <f t="shared" si="22"/>
        <v>0</v>
      </c>
      <c r="AF79" s="237">
        <f t="shared" si="22"/>
        <v>0</v>
      </c>
      <c r="AG79" s="237">
        <f t="shared" si="22"/>
        <v>0</v>
      </c>
      <c r="AH79" s="237">
        <f t="shared" si="22"/>
        <v>0</v>
      </c>
      <c r="AI79" s="237">
        <f t="shared" si="22"/>
        <v>0</v>
      </c>
      <c r="AJ79" s="237">
        <f t="shared" si="22"/>
        <v>0</v>
      </c>
      <c r="AK79" s="237">
        <f t="shared" si="22"/>
        <v>0</v>
      </c>
      <c r="AL79" s="237">
        <f t="shared" si="22"/>
        <v>0</v>
      </c>
      <c r="AM79" s="237">
        <f t="shared" si="22"/>
        <v>0</v>
      </c>
      <c r="AN79" s="237">
        <f t="shared" si="22"/>
        <v>0</v>
      </c>
      <c r="AO79" s="237">
        <f t="shared" si="22"/>
        <v>0</v>
      </c>
      <c r="AP79" s="237">
        <f t="shared" si="22"/>
        <v>0</v>
      </c>
      <c r="AQ79" s="237">
        <f t="shared" si="22"/>
        <v>0</v>
      </c>
      <c r="AR79" s="237">
        <f t="shared" si="22"/>
        <v>0</v>
      </c>
      <c r="AS79" s="237">
        <f t="shared" si="22"/>
        <v>0</v>
      </c>
      <c r="AT79" s="237">
        <f t="shared" si="22"/>
        <v>0</v>
      </c>
      <c r="AU79" s="237">
        <f t="shared" si="22"/>
        <v>0</v>
      </c>
      <c r="AV79" s="237">
        <f t="shared" si="22"/>
        <v>0</v>
      </c>
      <c r="AW79" s="237">
        <f t="shared" si="22"/>
        <v>0</v>
      </c>
      <c r="AX79" s="237">
        <f t="shared" si="22"/>
        <v>0</v>
      </c>
      <c r="AY79" s="237">
        <f t="shared" si="22"/>
        <v>0</v>
      </c>
      <c r="AZ79" s="237">
        <f t="shared" si="22"/>
        <v>0</v>
      </c>
    </row>
    <row r="80" spans="1:52" s="176" customFormat="1" ht="14.25" x14ac:dyDescent="0.25">
      <c r="A80" s="249" t="s">
        <v>535</v>
      </c>
      <c r="B80" s="235">
        <f>SUM(B72:B79)</f>
        <v>-12870808.333333332</v>
      </c>
      <c r="C80" s="235">
        <f t="shared" ref="C80:AZ80" si="23">SUM(C72:C79)</f>
        <v>3852578.8759999997</v>
      </c>
      <c r="D80" s="235">
        <f>SUM(D72:D79)</f>
        <v>3965702.0653333329</v>
      </c>
      <c r="E80" s="235">
        <f>SUM(E72:E79)</f>
        <v>3207917.0841677343</v>
      </c>
      <c r="F80" s="235">
        <f t="shared" si="23"/>
        <v>3303550.9089837945</v>
      </c>
      <c r="G80" s="235">
        <f t="shared" si="23"/>
        <v>3401404.5257046283</v>
      </c>
      <c r="H80" s="235">
        <f t="shared" si="23"/>
        <v>3501529.0624101851</v>
      </c>
      <c r="I80" s="235">
        <f t="shared" si="23"/>
        <v>3604009.6974665932</v>
      </c>
      <c r="J80" s="235">
        <f t="shared" si="23"/>
        <v>3708851.7012892561</v>
      </c>
      <c r="K80" s="235">
        <f t="shared" si="23"/>
        <v>3816102.1029009484</v>
      </c>
      <c r="L80" s="235">
        <f t="shared" si="23"/>
        <v>3925808.3897135081</v>
      </c>
      <c r="M80" s="236">
        <f t="shared" si="23"/>
        <v>4038018.4831802677</v>
      </c>
      <c r="N80" s="235">
        <f t="shared" si="23"/>
        <v>4152780.7121940451</v>
      </c>
      <c r="O80" s="235">
        <f t="shared" si="23"/>
        <v>4270143.7841021689</v>
      </c>
      <c r="P80" s="235">
        <f t="shared" si="23"/>
        <v>4390156.7532036304</v>
      </c>
      <c r="Q80" s="235">
        <f t="shared" si="23"/>
        <v>4512868.9865868725</v>
      </c>
      <c r="R80" s="235">
        <f t="shared" si="23"/>
        <v>4638330.1271598935</v>
      </c>
      <c r="S80" s="235">
        <f t="shared" si="23"/>
        <v>4766590.0537171206</v>
      </c>
      <c r="T80" s="235">
        <f t="shared" si="23"/>
        <v>4897698.8378799669</v>
      </c>
      <c r="U80" s="235">
        <f t="shared" si="23"/>
        <v>5031706.6977401506</v>
      </c>
      <c r="V80" s="235">
        <f t="shared" si="23"/>
        <v>5168663.9480266916</v>
      </c>
      <c r="W80" s="235">
        <f t="shared" si="23"/>
        <v>5308620.9466088004</v>
      </c>
      <c r="X80" s="235">
        <f t="shared" si="23"/>
        <v>5451628.0371380234</v>
      </c>
      <c r="Y80" s="235">
        <f t="shared" si="23"/>
        <v>5597735.487623563</v>
      </c>
      <c r="Z80" s="235">
        <f t="shared" si="23"/>
        <v>5746993.4247249272</v>
      </c>
      <c r="AA80" s="235">
        <f t="shared" si="23"/>
        <v>5899451.7635358376</v>
      </c>
      <c r="AB80" s="235">
        <f t="shared" si="23"/>
        <v>6055160.1326226415</v>
      </c>
      <c r="AC80" s="235">
        <f t="shared" si="23"/>
        <v>6214167.7940692799</v>
      </c>
      <c r="AD80" s="235">
        <f t="shared" si="23"/>
        <v>6376523.5582692306</v>
      </c>
      <c r="AE80" s="235">
        <f t="shared" si="23"/>
        <v>6542275.6931926981</v>
      </c>
      <c r="AF80" s="235">
        <f t="shared" si="23"/>
        <v>6711471.8278444838</v>
      </c>
      <c r="AG80" s="235">
        <f t="shared" si="23"/>
        <v>6884158.8496148661</v>
      </c>
      <c r="AH80" s="235">
        <f t="shared" si="23"/>
        <v>7060382.7952117585</v>
      </c>
      <c r="AI80" s="235">
        <f t="shared" si="23"/>
        <v>7240188.7348481007</v>
      </c>
      <c r="AJ80" s="235">
        <f t="shared" si="23"/>
        <v>7423620.6493431292</v>
      </c>
      <c r="AK80" s="235">
        <f t="shared" si="23"/>
        <v>7610721.2997805942</v>
      </c>
      <c r="AL80" s="235">
        <f t="shared" si="23"/>
        <v>7801532.0893502682</v>
      </c>
      <c r="AM80" s="235">
        <f t="shared" si="23"/>
        <v>7996092.9169820771</v>
      </c>
      <c r="AN80" s="235">
        <f t="shared" si="23"/>
        <v>8194442.0223640949</v>
      </c>
      <c r="AO80" s="235">
        <f t="shared" si="23"/>
        <v>8396615.8219168801</v>
      </c>
      <c r="AP80" s="235">
        <f t="shared" si="23"/>
        <v>8602648.7352771237</v>
      </c>
      <c r="AQ80" s="235">
        <f t="shared" si="23"/>
        <v>8812573.0018230844</v>
      </c>
      <c r="AR80" s="235">
        <f t="shared" si="23"/>
        <v>9026418.4867529199</v>
      </c>
      <c r="AS80" s="235">
        <f t="shared" si="23"/>
        <v>9244212.4762048703</v>
      </c>
      <c r="AT80" s="235">
        <f t="shared" si="23"/>
        <v>9465979.4608847424</v>
      </c>
      <c r="AU80" s="235">
        <f t="shared" si="23"/>
        <v>9691740.9076423645</v>
      </c>
      <c r="AV80" s="235">
        <f t="shared" si="23"/>
        <v>9921515.0184127539</v>
      </c>
      <c r="AW80" s="235">
        <f t="shared" si="23"/>
        <v>10155316.475911912</v>
      </c>
      <c r="AX80" s="235">
        <f t="shared" si="23"/>
        <v>10393156.175449101</v>
      </c>
      <c r="AY80" s="235">
        <f t="shared" si="23"/>
        <v>10635040.942189209</v>
      </c>
      <c r="AZ80" s="235">
        <f t="shared" si="23"/>
        <v>10880973.233168183</v>
      </c>
    </row>
    <row r="81" spans="1:52" s="176" customFormat="1" ht="14.25" x14ac:dyDescent="0.25">
      <c r="A81" s="249" t="s">
        <v>536</v>
      </c>
      <c r="B81" s="235">
        <f>SUM($B$80:B80)</f>
        <v>-12870808.333333332</v>
      </c>
      <c r="C81" s="235">
        <f>SUM($B$80:C80)</f>
        <v>-9018229.4573333319</v>
      </c>
      <c r="D81" s="235">
        <f>SUM($B$80:D80)</f>
        <v>-5052527.3919999991</v>
      </c>
      <c r="E81" s="235">
        <f>SUM($B$80:E80)</f>
        <v>-1844610.3078322648</v>
      </c>
      <c r="F81" s="235">
        <f>SUM($B$80:F80)</f>
        <v>1458940.6011515297</v>
      </c>
      <c r="G81" s="235">
        <f>SUM($B$80:G80)</f>
        <v>4860345.1268561576</v>
      </c>
      <c r="H81" s="235">
        <f>SUM($B$80:H80)</f>
        <v>8361874.1892663427</v>
      </c>
      <c r="I81" s="235">
        <f>SUM($B$80:I80)</f>
        <v>11965883.886732936</v>
      </c>
      <c r="J81" s="235">
        <f>SUM($B$80:J80)</f>
        <v>15674735.588022191</v>
      </c>
      <c r="K81" s="235">
        <f>SUM($B$80:K80)</f>
        <v>19490837.690923139</v>
      </c>
      <c r="L81" s="235">
        <f>SUM($B$80:L80)</f>
        <v>23416646.080636647</v>
      </c>
      <c r="M81" s="236">
        <f>SUM($B$80:M80)</f>
        <v>27454664.563816912</v>
      </c>
      <c r="N81" s="235">
        <f>SUM($B$80:N80)</f>
        <v>31607445.276010957</v>
      </c>
      <c r="O81" s="235">
        <f>SUM($B$80:O80)</f>
        <v>35877589.060113125</v>
      </c>
      <c r="P81" s="235">
        <f>SUM($B$80:P80)</f>
        <v>40267745.813316755</v>
      </c>
      <c r="Q81" s="235">
        <f>SUM($B$80:Q80)</f>
        <v>44780614.799903631</v>
      </c>
      <c r="R81" s="235">
        <f>SUM($B$80:R80)</f>
        <v>49418944.927063525</v>
      </c>
      <c r="S81" s="235">
        <f>SUM($B$80:S80)</f>
        <v>54185534.980780646</v>
      </c>
      <c r="T81" s="235">
        <f>SUM($B$80:T80)</f>
        <v>59083233.818660617</v>
      </c>
      <c r="U81" s="235">
        <f>SUM($B$80:U80)</f>
        <v>64114940.516400769</v>
      </c>
      <c r="V81" s="235">
        <f>SUM($B$80:V80)</f>
        <v>69283604.464427456</v>
      </c>
      <c r="W81" s="235">
        <f>SUM($B$80:W80)</f>
        <v>74592225.411036253</v>
      </c>
      <c r="X81" s="235">
        <f>SUM($B$80:X80)</f>
        <v>80043853.448174283</v>
      </c>
      <c r="Y81" s="235">
        <f>SUM($B$80:Y80)</f>
        <v>85641588.93579784</v>
      </c>
      <c r="Z81" s="235">
        <f>SUM($B$80:Z80)</f>
        <v>91388582.360522762</v>
      </c>
      <c r="AA81" s="235">
        <f>SUM($B$80:AA80)</f>
        <v>97288034.124058604</v>
      </c>
      <c r="AB81" s="235">
        <f>SUM($B$80:AB80)</f>
        <v>103343194.25668125</v>
      </c>
      <c r="AC81" s="235">
        <f>SUM($B$80:AC80)</f>
        <v>109557362.05075052</v>
      </c>
      <c r="AD81" s="235">
        <f>SUM($B$80:AD80)</f>
        <v>115933885.60901976</v>
      </c>
      <c r="AE81" s="235">
        <f>SUM($B$80:AE80)</f>
        <v>122476161.30221245</v>
      </c>
      <c r="AF81" s="235">
        <f>SUM($B$80:AF80)</f>
        <v>129187633.13005693</v>
      </c>
      <c r="AG81" s="235">
        <f>SUM($B$80:AG80)</f>
        <v>136071791.97967181</v>
      </c>
      <c r="AH81" s="235">
        <f>SUM($B$80:AH80)</f>
        <v>143132174.77488357</v>
      </c>
      <c r="AI81" s="235">
        <f>SUM($B$80:AI80)</f>
        <v>150372363.50973168</v>
      </c>
      <c r="AJ81" s="235">
        <f>SUM($B$80:AJ80)</f>
        <v>157795984.15907481</v>
      </c>
      <c r="AK81" s="235">
        <f>SUM($B$80:AK80)</f>
        <v>165406705.45885542</v>
      </c>
      <c r="AL81" s="235">
        <f>SUM($B$80:AL80)</f>
        <v>173208237.54820567</v>
      </c>
      <c r="AM81" s="235">
        <f>SUM($B$80:AM80)</f>
        <v>181204330.46518776</v>
      </c>
      <c r="AN81" s="235">
        <f>SUM($B$80:AN80)</f>
        <v>189398772.48755187</v>
      </c>
      <c r="AO81" s="235">
        <f>SUM($B$80:AO80)</f>
        <v>197795388.30946875</v>
      </c>
      <c r="AP81" s="235">
        <f>SUM($B$80:AP80)</f>
        <v>206398037.04474586</v>
      </c>
      <c r="AQ81" s="235">
        <f>SUM($B$80:AQ80)</f>
        <v>215210610.04656896</v>
      </c>
      <c r="AR81" s="235">
        <f>SUM($B$80:AR80)</f>
        <v>224237028.53332189</v>
      </c>
      <c r="AS81" s="235">
        <f>SUM($B$80:AS80)</f>
        <v>233481241.00952676</v>
      </c>
      <c r="AT81" s="235">
        <f>SUM($B$80:AT80)</f>
        <v>242947220.47041151</v>
      </c>
      <c r="AU81" s="235">
        <f>SUM($B$80:AU80)</f>
        <v>252638961.37805387</v>
      </c>
      <c r="AV81" s="235">
        <f>SUM($B$80:AV80)</f>
        <v>262560476.39646661</v>
      </c>
      <c r="AW81" s="235">
        <f>SUM($B$80:AW80)</f>
        <v>272715792.87237853</v>
      </c>
      <c r="AX81" s="235">
        <f>SUM($B$80:AX80)</f>
        <v>283108949.0478276</v>
      </c>
      <c r="AY81" s="235">
        <f>SUM($B$80:AY80)</f>
        <v>293743989.99001682</v>
      </c>
      <c r="AZ81" s="235">
        <f>SUM($B$80:AZ80)</f>
        <v>304624963.223185</v>
      </c>
    </row>
    <row r="82" spans="1:52" x14ac:dyDescent="0.25">
      <c r="A82" s="250" t="s">
        <v>537</v>
      </c>
      <c r="B82" s="251">
        <f t="shared" ref="B82:AZ82" si="24">1/POWER((1+$B$35),B70)</f>
        <v>1</v>
      </c>
      <c r="C82" s="251">
        <f t="shared" si="24"/>
        <v>0.88105726872246692</v>
      </c>
      <c r="D82" s="251">
        <f t="shared" si="24"/>
        <v>0.77626191076869333</v>
      </c>
      <c r="E82" s="251">
        <f t="shared" si="24"/>
        <v>0.68393119891514842</v>
      </c>
      <c r="F82" s="251">
        <f t="shared" si="24"/>
        <v>0.60258255411026285</v>
      </c>
      <c r="G82" s="251">
        <f t="shared" si="24"/>
        <v>0.53090973930419638</v>
      </c>
      <c r="H82" s="251">
        <f t="shared" si="24"/>
        <v>0.4677618848495122</v>
      </c>
      <c r="I82" s="251">
        <f t="shared" si="24"/>
        <v>0.41212500867798435</v>
      </c>
      <c r="J82" s="251">
        <f t="shared" si="24"/>
        <v>0.3631057345180479</v>
      </c>
      <c r="K82" s="251">
        <f t="shared" si="24"/>
        <v>0.31991694671193649</v>
      </c>
      <c r="L82" s="251">
        <f t="shared" si="24"/>
        <v>0.28186515128804979</v>
      </c>
      <c r="M82" s="252">
        <f t="shared" si="24"/>
        <v>0.24833934034189409</v>
      </c>
      <c r="N82" s="251">
        <f t="shared" si="24"/>
        <v>0.21880118091796832</v>
      </c>
      <c r="O82" s="251">
        <f t="shared" si="24"/>
        <v>0.19277637085283555</v>
      </c>
      <c r="P82" s="251">
        <f t="shared" si="24"/>
        <v>0.16984702277782865</v>
      </c>
      <c r="Q82" s="251">
        <f t="shared" si="24"/>
        <v>0.14964495398927638</v>
      </c>
      <c r="R82" s="251">
        <f t="shared" si="24"/>
        <v>0.13184577443989109</v>
      </c>
      <c r="S82" s="251">
        <f t="shared" si="24"/>
        <v>0.11616367792060887</v>
      </c>
      <c r="T82" s="251">
        <f t="shared" si="24"/>
        <v>0.102346852793488</v>
      </c>
      <c r="U82" s="251">
        <f t="shared" si="24"/>
        <v>9.0173438584570942E-2</v>
      </c>
      <c r="V82" s="251">
        <f t="shared" si="24"/>
        <v>7.9447963510635183E-2</v>
      </c>
      <c r="W82" s="251">
        <f t="shared" si="24"/>
        <v>6.999820573624245E-2</v>
      </c>
      <c r="X82" s="251">
        <f t="shared" si="24"/>
        <v>6.1672427961447097E-2</v>
      </c>
      <c r="Y82" s="251">
        <f t="shared" si="24"/>
        <v>5.4336940935195678E-2</v>
      </c>
      <c r="Z82" s="251">
        <f t="shared" si="24"/>
        <v>4.7873956771097514E-2</v>
      </c>
      <c r="AA82" s="251">
        <f t="shared" si="24"/>
        <v>4.2179697595680632E-2</v>
      </c>
      <c r="AB82" s="251">
        <f t="shared" si="24"/>
        <v>3.7162729159189986E-2</v>
      </c>
      <c r="AC82" s="251">
        <f t="shared" si="24"/>
        <v>3.2742492651268711E-2</v>
      </c>
      <c r="AD82" s="251">
        <f t="shared" si="24"/>
        <v>2.8848011146492256E-2</v>
      </c>
      <c r="AE82" s="251">
        <f t="shared" si="24"/>
        <v>2.5416749908803746E-2</v>
      </c>
      <c r="AF82" s="251">
        <f t="shared" si="24"/>
        <v>2.239361225445264E-2</v>
      </c>
      <c r="AG82" s="251">
        <f t="shared" si="24"/>
        <v>1.9730054849738013E-2</v>
      </c>
      <c r="AH82" s="251">
        <f t="shared" si="24"/>
        <v>1.7383308237654636E-2</v>
      </c>
      <c r="AI82" s="251">
        <f t="shared" si="24"/>
        <v>1.5315690077228756E-2</v>
      </c>
      <c r="AJ82" s="251">
        <f t="shared" si="24"/>
        <v>1.3494000068042956E-2</v>
      </c>
      <c r="AK82" s="251">
        <f t="shared" si="24"/>
        <v>1.1888986844090711E-2</v>
      </c>
      <c r="AL82" s="251">
        <f t="shared" si="24"/>
        <v>1.0474878276731903E-2</v>
      </c>
      <c r="AM82" s="251">
        <f t="shared" si="24"/>
        <v>9.228967644697713E-3</v>
      </c>
      <c r="AN82" s="251">
        <f t="shared" si="24"/>
        <v>8.1312490261653842E-3</v>
      </c>
      <c r="AO82" s="251">
        <f t="shared" si="24"/>
        <v>7.1640960582954934E-3</v>
      </c>
      <c r="AP82" s="251">
        <f t="shared" si="24"/>
        <v>6.3119789059872195E-3</v>
      </c>
      <c r="AQ82" s="251">
        <f t="shared" si="24"/>
        <v>5.5612148951429243E-3</v>
      </c>
      <c r="AR82" s="251">
        <f t="shared" si="24"/>
        <v>4.8997488062933253E-3</v>
      </c>
      <c r="AS82" s="251">
        <f t="shared" si="24"/>
        <v>4.3169593006989653E-3</v>
      </c>
      <c r="AT82" s="251">
        <f t="shared" si="24"/>
        <v>3.8034883706598811E-3</v>
      </c>
      <c r="AU82" s="251">
        <f t="shared" si="24"/>
        <v>3.3510910754712612E-3</v>
      </c>
      <c r="AV82" s="251">
        <f t="shared" si="24"/>
        <v>2.9525031501949437E-3</v>
      </c>
      <c r="AW82" s="251">
        <f t="shared" si="24"/>
        <v>2.6013243614052368E-3</v>
      </c>
      <c r="AX82" s="251">
        <f t="shared" si="24"/>
        <v>2.2919157369209139E-3</v>
      </c>
      <c r="AY82" s="251">
        <f t="shared" si="24"/>
        <v>2.0193090193135802E-3</v>
      </c>
      <c r="AZ82" s="251">
        <f t="shared" si="24"/>
        <v>1.7791268892630662E-3</v>
      </c>
    </row>
    <row r="83" spans="1:52" s="176" customFormat="1" ht="14.25" x14ac:dyDescent="0.25">
      <c r="A83" s="253" t="s">
        <v>538</v>
      </c>
      <c r="B83" s="254">
        <f t="shared" ref="B83:AY83" si="25">B80*B82</f>
        <v>-12870808.333333332</v>
      </c>
      <c r="C83" s="254">
        <f t="shared" si="25"/>
        <v>3394342.6220264314</v>
      </c>
      <c r="D83" s="254">
        <f t="shared" si="25"/>
        <v>3078423.4627750064</v>
      </c>
      <c r="E83" s="254">
        <f t="shared" si="25"/>
        <v>2193994.5773952254</v>
      </c>
      <c r="F83" s="254">
        <f t="shared" si="25"/>
        <v>1990662.1443687354</v>
      </c>
      <c r="G83" s="254">
        <f t="shared" si="25"/>
        <v>1805838.790009958</v>
      </c>
      <c r="H83" s="254">
        <f t="shared" si="25"/>
        <v>1637881.8340883334</v>
      </c>
      <c r="I83" s="254">
        <f t="shared" si="25"/>
        <v>1485302.5278439594</v>
      </c>
      <c r="J83" s="254">
        <f t="shared" si="25"/>
        <v>1346705.3212151469</v>
      </c>
      <c r="K83" s="254">
        <f t="shared" si="25"/>
        <v>1220835.7331010716</v>
      </c>
      <c r="L83" s="254">
        <f t="shared" si="25"/>
        <v>1106548.575694493</v>
      </c>
      <c r="M83" s="236">
        <f t="shared" si="25"/>
        <v>1002798.8464013635</v>
      </c>
      <c r="N83" s="254">
        <f t="shared" si="25"/>
        <v>908633.32392141863</v>
      </c>
      <c r="O83" s="254">
        <f t="shared" si="25"/>
        <v>823182.82171901024</v>
      </c>
      <c r="P83" s="254">
        <f t="shared" si="25"/>
        <v>745655.05405961524</v>
      </c>
      <c r="Q83" s="254">
        <f t="shared" si="25"/>
        <v>675328.0718574248</v>
      </c>
      <c r="R83" s="254">
        <f t="shared" si="25"/>
        <v>611544.22772327473</v>
      </c>
      <c r="S83" s="254">
        <f t="shared" si="25"/>
        <v>553704.63177957339</v>
      </c>
      <c r="T83" s="254">
        <f t="shared" si="25"/>
        <v>501264.06198733824</v>
      </c>
      <c r="U83" s="254">
        <f t="shared" si="25"/>
        <v>453726.29488424573</v>
      </c>
      <c r="V83" s="254">
        <f t="shared" si="25"/>
        <v>410639.82474156015</v>
      </c>
      <c r="W83" s="254">
        <f t="shared" si="25"/>
        <v>371593.94119644898</v>
      </c>
      <c r="X83" s="254">
        <f t="shared" si="25"/>
        <v>336215.13739300001</v>
      </c>
      <c r="Y83" s="254">
        <f t="shared" si="25"/>
        <v>304163.82256185031</v>
      </c>
      <c r="Z83" s="254">
        <f t="shared" si="25"/>
        <v>275131.31477906281</v>
      </c>
      <c r="AA83" s="254">
        <f t="shared" si="25"/>
        <v>248837.09136624643</v>
      </c>
      <c r="AB83" s="254">
        <f t="shared" si="25"/>
        <v>225026.27602418014</v>
      </c>
      <c r="AC83" s="254">
        <f t="shared" si="25"/>
        <v>203467.3433310641</v>
      </c>
      <c r="AD83" s="254">
        <f t="shared" si="25"/>
        <v>183950.02268482122</v>
      </c>
      <c r="AE83" s="254">
        <f t="shared" si="25"/>
        <v>166283.38512832447</v>
      </c>
      <c r="AF83" s="254">
        <f t="shared" si="25"/>
        <v>150294.09776943189</v>
      </c>
      <c r="AG83" s="254">
        <f t="shared" si="25"/>
        <v>135824.83169721064</v>
      </c>
      <c r="AH83" s="254">
        <f t="shared" si="25"/>
        <v>122732.81040499962</v>
      </c>
      <c r="AI83" s="254">
        <f t="shared" si="25"/>
        <v>110888.48676357648</v>
      </c>
      <c r="AJ83" s="254">
        <f t="shared" si="25"/>
        <v>100174.33754736128</v>
      </c>
      <c r="AK83" s="254">
        <f t="shared" si="25"/>
        <v>90483.765407132436</v>
      </c>
      <c r="AL83" s="254">
        <f t="shared" si="25"/>
        <v>81720.099007961981</v>
      </c>
      <c r="AM83" s="254">
        <f t="shared" si="25"/>
        <v>73795.682814824147</v>
      </c>
      <c r="AN83" s="254">
        <f t="shared" si="25"/>
        <v>66631.048714316741</v>
      </c>
      <c r="AO83" s="254">
        <f t="shared" si="25"/>
        <v>60154.162312816297</v>
      </c>
      <c r="AP83" s="254">
        <f t="shared" si="25"/>
        <v>54299.73735268684</v>
      </c>
      <c r="AQ83" s="254">
        <f t="shared" si="25"/>
        <v>49008.612242272931</v>
      </c>
      <c r="AR83" s="254">
        <f t="shared" si="25"/>
        <v>44227.183205571622</v>
      </c>
      <c r="AS83" s="254">
        <f t="shared" si="25"/>
        <v>39906.889026790028</v>
      </c>
      <c r="AT83" s="254">
        <f t="shared" si="25"/>
        <v>36003.742796380408</v>
      </c>
      <c r="AU83" s="254">
        <f t="shared" si="25"/>
        <v>32477.906461380069</v>
      </c>
      <c r="AV83" s="254">
        <f t="shared" si="25"/>
        <v>29293.304346570101</v>
      </c>
      <c r="AW83" s="254">
        <f t="shared" si="25"/>
        <v>26417.272146569634</v>
      </c>
      <c r="AX83" s="254">
        <f t="shared" si="25"/>
        <v>23820.238194788573</v>
      </c>
      <c r="AY83" s="254">
        <f t="shared" si="25"/>
        <v>21475.434095331864</v>
      </c>
      <c r="AZ83" s="254">
        <f>AZ80*AZ82</f>
        <v>19358.632060481195</v>
      </c>
    </row>
    <row r="84" spans="1:52" s="176" customFormat="1" ht="14.25" x14ac:dyDescent="0.25">
      <c r="A84" s="253" t="s">
        <v>539</v>
      </c>
      <c r="B84" s="254">
        <f>SUM($B$83:B83)</f>
        <v>-12870808.333333332</v>
      </c>
      <c r="C84" s="254">
        <f>SUM($B$83:C83)</f>
        <v>-9476465.7113068998</v>
      </c>
      <c r="D84" s="254">
        <f>SUM($B$83:D83)</f>
        <v>-6398042.2485318929</v>
      </c>
      <c r="E84" s="254">
        <f>SUM($B$83:E83)</f>
        <v>-4204047.671136668</v>
      </c>
      <c r="F84" s="254">
        <f>SUM($B$83:F83)</f>
        <v>-2213385.5267679328</v>
      </c>
      <c r="G84" s="254">
        <f>SUM($B$83:G83)</f>
        <v>-407546.73675797484</v>
      </c>
      <c r="H84" s="254">
        <f>SUM($B$83:H83)</f>
        <v>1230335.0973303586</v>
      </c>
      <c r="I84" s="254">
        <f>SUM($B$83:I83)</f>
        <v>2715637.625174318</v>
      </c>
      <c r="J84" s="254">
        <f>SUM($B$83:J83)</f>
        <v>4062342.9463894647</v>
      </c>
      <c r="K84" s="254">
        <f>SUM($B$83:K83)</f>
        <v>5283178.6794905365</v>
      </c>
      <c r="L84" s="254">
        <f>SUM($B$83:L83)</f>
        <v>6389727.2551850295</v>
      </c>
      <c r="M84" s="236">
        <f>SUM($B$83:M83)</f>
        <v>7392526.1015863931</v>
      </c>
      <c r="N84" s="254">
        <f>SUM($B$83:N83)</f>
        <v>8301159.4255078118</v>
      </c>
      <c r="O84" s="254">
        <f>SUM($B$83:O83)</f>
        <v>9124342.2472268213</v>
      </c>
      <c r="P84" s="254">
        <f>SUM($B$83:P83)</f>
        <v>9869997.3012864366</v>
      </c>
      <c r="Q84" s="254">
        <f>SUM($B$83:Q83)</f>
        <v>10545325.373143861</v>
      </c>
      <c r="R84" s="254">
        <f>SUM($B$83:R83)</f>
        <v>11156869.600867135</v>
      </c>
      <c r="S84" s="254">
        <f>SUM($B$83:S83)</f>
        <v>11710574.232646709</v>
      </c>
      <c r="T84" s="254">
        <f>SUM($B$83:T83)</f>
        <v>12211838.294634048</v>
      </c>
      <c r="U84" s="254">
        <f>SUM($B$83:U83)</f>
        <v>12665564.589518294</v>
      </c>
      <c r="V84" s="254">
        <f>SUM($B$83:V83)</f>
        <v>13076204.414259855</v>
      </c>
      <c r="W84" s="254">
        <f>SUM($B$83:W83)</f>
        <v>13447798.355456304</v>
      </c>
      <c r="X84" s="254">
        <f>SUM($B$83:X83)</f>
        <v>13784013.492849303</v>
      </c>
      <c r="Y84" s="254">
        <f>SUM($B$83:Y83)</f>
        <v>14088177.315411154</v>
      </c>
      <c r="Z84" s="254">
        <f>SUM($B$83:Z83)</f>
        <v>14363308.630190218</v>
      </c>
      <c r="AA84" s="254">
        <f>SUM($B$83:AA83)</f>
        <v>14612145.721556464</v>
      </c>
      <c r="AB84" s="254">
        <f>SUM($B$83:AB83)</f>
        <v>14837171.997580644</v>
      </c>
      <c r="AC84" s="254">
        <f>SUM($B$83:AC83)</f>
        <v>15040639.340911709</v>
      </c>
      <c r="AD84" s="254">
        <f>SUM($B$83:AD83)</f>
        <v>15224589.363596531</v>
      </c>
      <c r="AE84" s="254">
        <f>SUM($B$83:AE83)</f>
        <v>15390872.748724855</v>
      </c>
      <c r="AF84" s="254">
        <f>SUM($B$83:AF83)</f>
        <v>15541166.846494287</v>
      </c>
      <c r="AG84" s="254">
        <f>SUM($B$83:AG83)</f>
        <v>15676991.678191498</v>
      </c>
      <c r="AH84" s="254">
        <f>SUM($B$83:AH83)</f>
        <v>15799724.488596497</v>
      </c>
      <c r="AI84" s="254">
        <f>SUM($B$83:AI83)</f>
        <v>15910612.975360073</v>
      </c>
      <c r="AJ84" s="254">
        <f>SUM($B$83:AJ83)</f>
        <v>16010787.312907435</v>
      </c>
      <c r="AK84" s="254">
        <f>SUM($B$83:AK83)</f>
        <v>16101271.078314567</v>
      </c>
      <c r="AL84" s="254">
        <f>SUM($B$83:AL83)</f>
        <v>16182991.177322529</v>
      </c>
      <c r="AM84" s="254">
        <f>SUM($B$83:AM83)</f>
        <v>16256786.860137353</v>
      </c>
      <c r="AN84" s="254">
        <f>SUM($B$83:AN83)</f>
        <v>16323417.90885167</v>
      </c>
      <c r="AO84" s="254">
        <f>SUM($B$83:AO83)</f>
        <v>16383572.071164487</v>
      </c>
      <c r="AP84" s="254">
        <f>SUM($B$83:AP83)</f>
        <v>16437871.808517173</v>
      </c>
      <c r="AQ84" s="254">
        <f>SUM($B$83:AQ83)</f>
        <v>16486880.420759445</v>
      </c>
      <c r="AR84" s="254">
        <f>SUM($B$83:AR83)</f>
        <v>16531107.603965016</v>
      </c>
      <c r="AS84" s="254">
        <f>SUM($B$83:AS83)</f>
        <v>16571014.492991807</v>
      </c>
      <c r="AT84" s="254">
        <f>SUM($B$83:AT83)</f>
        <v>16607018.235788187</v>
      </c>
      <c r="AU84" s="254">
        <f>SUM($B$83:AU83)</f>
        <v>16639496.142249567</v>
      </c>
      <c r="AV84" s="254">
        <f>SUM($B$83:AV83)</f>
        <v>16668789.446596138</v>
      </c>
      <c r="AW84" s="254">
        <f>SUM($B$83:AW83)</f>
        <v>16695206.718742708</v>
      </c>
      <c r="AX84" s="254">
        <f>SUM($B$83:AX83)</f>
        <v>16719026.956937496</v>
      </c>
      <c r="AY84" s="254">
        <f>SUM($B$83:AY83)</f>
        <v>16740502.391032828</v>
      </c>
      <c r="AZ84" s="254">
        <f>SUM($B$83:AZ83)</f>
        <v>16759861.023093309</v>
      </c>
    </row>
    <row r="85" spans="1:52" s="176" customFormat="1" ht="14.25" x14ac:dyDescent="0.25">
      <c r="A85" s="253" t="s">
        <v>540</v>
      </c>
      <c r="B85" s="255">
        <f>IF((ISERR(IRR($B$80:B80))),0,IF(IRR($B$80:B80)&lt;0,0,IRR($B$80:B80)))</f>
        <v>0</v>
      </c>
      <c r="C85" s="255">
        <f>IF((ISERR(IRR($B$80:C80))),0,IF(IRR($B$80:C80)&lt;0,0,IRR($B$80:C80)))</f>
        <v>0</v>
      </c>
      <c r="D85" s="255">
        <f>IF((ISERR(IRR($B$80:D80))),0,IF(IRR($B$80:D80)&lt;0,0,IRR($B$80:D80)))</f>
        <v>0</v>
      </c>
      <c r="E85" s="255">
        <f>IF((ISERR(IRR($B$80:E80))),0,IF(IRR($B$80:E80)&lt;0,0,IRR($B$80:E80)))</f>
        <v>0</v>
      </c>
      <c r="F85" s="255">
        <f>IF((ISERR(IRR($B$80:F80))),0,IF(IRR($B$80:F80)&lt;0,0,IRR($B$80:F80)))</f>
        <v>4.5986267602527109E-2</v>
      </c>
      <c r="G85" s="255">
        <f>IF((ISERR(IRR($B$80:G80))),0,IF(IRR($B$80:G80)&lt;0,0,IRR($B$80:G80)))</f>
        <v>0.12140219790776174</v>
      </c>
      <c r="H85" s="255">
        <f>IF((ISERR(IRR($B$80:H80))),0,IF(IRR($B$80:H80)&lt;0,0,IRR($B$80:H80)))</f>
        <v>0.17004029873203019</v>
      </c>
      <c r="I85" s="255">
        <f>IF((ISERR(IRR($B$80:I80))),0,IF(IRR($B$80:I80)&lt;0,0,IRR($B$80:I80)))</f>
        <v>0.20257317892161875</v>
      </c>
      <c r="J85" s="255">
        <f>IF((ISERR(IRR($B$80:J80))),0,IF(IRR($B$80:J80)&lt;0,0,IRR($B$80:J80)))</f>
        <v>0.22500594907056937</v>
      </c>
      <c r="K85" s="255">
        <f>IF((ISERR(IRR($B$80:K80))),0,IF(IRR($B$80:K80)&lt;0,0,IRR($B$80:K80)))</f>
        <v>0.24086370920519617</v>
      </c>
      <c r="L85" s="255">
        <f>IF((ISERR(IRR($B$80:L80))),0,IF(IRR($B$80:L80)&lt;0,0,IRR($B$80:L80)))</f>
        <v>0.25230332143075795</v>
      </c>
      <c r="M85" s="256">
        <f>IF((ISERR(IRR($B$80:M80))),0,IF(IRR($B$80:M80)&lt;0,0,IRR($B$80:M80)))</f>
        <v>0.26069403252621171</v>
      </c>
      <c r="N85" s="255">
        <f>IF((ISERR(IRR($B$80:N80))),0,IF(IRR($B$80:N80)&lt;0,0,IRR($B$80:N80)))</f>
        <v>0.26693326930619987</v>
      </c>
      <c r="O85" s="255">
        <f>IF((ISERR(IRR($B$80:O80))),0,IF(IRR($B$80:O80)&lt;0,0,IRR($B$80:O80)))</f>
        <v>0.27162557581183644</v>
      </c>
      <c r="P85" s="255">
        <f>IF((ISERR(IRR($B$80:P80))),0,IF(IRR($B$80:P80)&lt;0,0,IRR($B$80:P80)))</f>
        <v>0.27518790875872123</v>
      </c>
      <c r="Q85" s="255">
        <f>IF((ISERR(IRR($B$80:Q80))),0,IF(IRR($B$80:Q80)&lt;0,0,IRR($B$80:Q80)))</f>
        <v>0.2779137370748439</v>
      </c>
      <c r="R85" s="255">
        <f>IF((ISERR(IRR($B$80:R80))),0,IF(IRR($B$80:R80)&lt;0,0,IRR($B$80:R80)))</f>
        <v>0.28001325962530044</v>
      </c>
      <c r="S85" s="255">
        <f>IF((ISERR(IRR($B$80:S80))),0,IF(IRR($B$80:S80)&lt;0,0,IRR($B$80:S80)))</f>
        <v>0.28163932561666249</v>
      </c>
      <c r="T85" s="255">
        <f>IF((ISERR(IRR($B$80:T80))),0,IF(IRR($B$80:T80)&lt;0,0,IRR($B$80:T80)))</f>
        <v>0.28290454464695469</v>
      </c>
      <c r="U85" s="255">
        <f>IF((ISERR(IRR($B$80:U80))),0,IF(IRR($B$80:U80)&lt;0,0,IRR($B$80:U80)))</f>
        <v>0.28389282481342981</v>
      </c>
      <c r="V85" s="255">
        <f>IF((ISERR(IRR($B$80:V80))),0,IF(IRR($B$80:V80)&lt;0,0,IRR($B$80:V80)))</f>
        <v>0.28466730361507619</v>
      </c>
      <c r="W85" s="255">
        <f>IF((ISERR(IRR($B$80:W80))),0,IF(IRR($B$80:W80)&lt;0,0,IRR($B$80:W80)))</f>
        <v>0.28527589376625762</v>
      </c>
      <c r="X85" s="255">
        <f>IF((ISERR(IRR($B$80:X80))),0,IF(IRR($B$80:X80)&lt;0,0,IRR($B$80:X80)))</f>
        <v>0.2857552215127428</v>
      </c>
      <c r="Y85" s="255">
        <f>IF((ISERR(IRR($B$80:Y80))),0,IF(IRR($B$80:Y80)&lt;0,0,IRR($B$80:Y80)))</f>
        <v>0.28613346250488081</v>
      </c>
      <c r="Z85" s="255">
        <f>IF((ISERR(IRR($B$80:Z80))),0,IF(IRR($B$80:Z80)&lt;0,0,IRR($B$80:Z80)))</f>
        <v>0.28643240950118565</v>
      </c>
      <c r="AA85" s="255">
        <f>IF((ISERR(IRR($B$80:AA80))),0,IF(IRR($B$80:AA80)&lt;0,0,IRR($B$80:AA80)))</f>
        <v>0.2866689969968661</v>
      </c>
      <c r="AB85" s="255">
        <f>IF((ISERR(IRR($B$80:AB80))),0,IF(IRR($B$80:AB80)&lt;0,0,IRR($B$80:AB80)))</f>
        <v>0.28685643678243444</v>
      </c>
      <c r="AC85" s="255">
        <f>IF((ISERR(IRR($B$80:AC80))),0,IF(IRR($B$80:AC80)&lt;0,0,IRR($B$80:AC80)))</f>
        <v>0.28700507135935394</v>
      </c>
      <c r="AD85" s="255">
        <f>IF((ISERR(IRR($B$80:AD80))),0,IF(IRR($B$80:AD80)&lt;0,0,IRR($B$80:AD80)))</f>
        <v>0.28712302047089233</v>
      </c>
      <c r="AE85" s="255">
        <f>IF((ISERR(IRR($B$80:AE80))),0,IF(IRR($B$80:AE80)&lt;0,0,IRR($B$80:AE80)))</f>
        <v>0.28721667439064924</v>
      </c>
      <c r="AF85" s="255">
        <f>IF((ISERR(IRR($B$80:AF80))),0,IF(IRR($B$80:AF80)&lt;0,0,IRR($B$80:AF80)))</f>
        <v>0.28729107265552201</v>
      </c>
      <c r="AG85" s="255">
        <f>IF((ISERR(IRR($B$80:AG80))),0,IF(IRR($B$80:AG80)&lt;0,0,IRR($B$80:AG80)))</f>
        <v>0.28735019644944804</v>
      </c>
      <c r="AH85" s="255">
        <f>IF((ISERR(IRR($B$80:AH80))),0,IF(IRR($B$80:AH80)&lt;0,0,IRR($B$80:AH80)))</f>
        <v>0.28739719541147468</v>
      </c>
      <c r="AI85" s="255">
        <f>IF((ISERR(IRR($B$80:AI80))),0,IF(IRR($B$80:AI80)&lt;0,0,IRR($B$80:AI80)))</f>
        <v>0.28743456431058534</v>
      </c>
      <c r="AJ85" s="255">
        <f>IF((ISERR(IRR($B$80:AJ80))),0,IF(IRR($B$80:AJ80)&lt;0,0,IRR($B$80:AJ80)))</f>
        <v>0.28746428116516132</v>
      </c>
      <c r="AK85" s="255">
        <f>IF((ISERR(IRR($B$80:AK80))),0,IF(IRR($B$80:AK80)&lt;0,0,IRR($B$80:AK80)))</f>
        <v>0.28748791555546549</v>
      </c>
      <c r="AL85" s="255">
        <f>IF((ISERR(IRR($B$80:AL80))),0,IF(IRR($B$80:AL80)&lt;0,0,IRR($B$80:AL80)))</f>
        <v>0.28750671378639936</v>
      </c>
      <c r="AM85" s="255">
        <f>IF((ISERR(IRR($B$80:AM80))),0,IF(IRR($B$80:AM80)&lt;0,0,IRR($B$80:AM80)))</f>
        <v>0.28752166599881201</v>
      </c>
      <c r="AN85" s="255">
        <f>IF((ISERR(IRR($B$80:AN80))),0,IF(IRR($B$80:AN80)&lt;0,0,IRR($B$80:AN80)))</f>
        <v>0.28753355915599377</v>
      </c>
      <c r="AO85" s="255">
        <f>IF((ISERR(IRR($B$80:AO80))),0,IF(IRR($B$80:AO80)&lt;0,0,IRR($B$80:AO80)))</f>
        <v>0.28754301894485068</v>
      </c>
      <c r="AP85" s="255">
        <f>IF((ISERR(IRR($B$80:AP80))),0,IF(IRR($B$80:AP80)&lt;0,0,IRR($B$80:AP80)))</f>
        <v>0.28755054295499538</v>
      </c>
      <c r="AQ85" s="255">
        <f>IF((ISERR(IRR($B$80:AQ80))),0,IF(IRR($B$80:AQ80)&lt;0,0,IRR($B$80:AQ80)))</f>
        <v>0.28755652698032619</v>
      </c>
      <c r="AR85" s="255">
        <f>IF((ISERR(IRR($B$80:AR80))),0,IF(IRR($B$80:AR80)&lt;0,0,IRR($B$80:AR80)))</f>
        <v>0.28756128588763019</v>
      </c>
      <c r="AS85" s="255">
        <f>IF((ISERR(IRR($B$80:AS80))),0,IF(IRR($B$80:AS80)&lt;0,0,IRR($B$80:AS80)))</f>
        <v>0.28756507018677313</v>
      </c>
      <c r="AT85" s="255">
        <f>IF((ISERR(IRR($B$80:AT80))),0,IF(IRR($B$80:AT80)&lt;0,0,IRR($B$80:AT80)))</f>
        <v>0.28756807919575511</v>
      </c>
      <c r="AU85" s="255">
        <f>IF((ISERR(IRR($B$80:AU80))),0,IF(IRR($B$80:AU80)&lt;0,0,IRR($B$80:AU80)))</f>
        <v>0.28757047150541437</v>
      </c>
      <c r="AV85" s="255">
        <f>IF((ISERR(IRR($B$80:AV80))),0,IF(IRR($B$80:AV80)&lt;0,0,IRR($B$80:AV80)))</f>
        <v>0.28757237330083196</v>
      </c>
      <c r="AW85" s="255">
        <f>IF((ISERR(IRR($B$80:AW80))),0,IF(IRR($B$80:AW80)&lt;0,0,IRR($B$80:AW80)))</f>
        <v>0.28757388498036685</v>
      </c>
      <c r="AX85" s="255">
        <f>IF((ISERR(IRR($B$80:AX80))),0,IF(IRR($B$80:AX80)&lt;0,0,IRR($B$80:AX80)))</f>
        <v>0.28757508642176921</v>
      </c>
      <c r="AY85" s="255">
        <f>IF((ISERR(IRR($B$80:AY80))),0,IF(IRR($B$80:AY80)&lt;0,0,IRR($B$80:AY80)))</f>
        <v>0.2875760411725965</v>
      </c>
      <c r="AZ85" s="255">
        <f>IF((ISERR(IRR($B$80:AZ80))),0,IF(IRR($B$80:AZ80)&lt;0,0,IRR($B$80:AZ80)))</f>
        <v>0.28757679978504824</v>
      </c>
    </row>
    <row r="86" spans="1:52" s="176" customFormat="1" ht="14.25" x14ac:dyDescent="0.25">
      <c r="A86" s="253" t="s">
        <v>541</v>
      </c>
      <c r="B86" s="257">
        <f>IF(AND(B81&gt;0,A81&lt;0),(B70-(B81/(B81-A81))),0)</f>
        <v>0</v>
      </c>
      <c r="C86" s="257">
        <f t="shared" ref="C86:P86" si="26">IF(AND(C81&gt;0,B81&lt;0),(C70-(C81/(C81-B81))),0)</f>
        <v>0</v>
      </c>
      <c r="D86" s="257">
        <f t="shared" si="26"/>
        <v>0</v>
      </c>
      <c r="E86" s="257">
        <f t="shared" si="26"/>
        <v>0</v>
      </c>
      <c r="F86" s="257">
        <f t="shared" si="26"/>
        <v>3.5583719938493958</v>
      </c>
      <c r="G86" s="257">
        <f t="shared" si="26"/>
        <v>0</v>
      </c>
      <c r="H86" s="257">
        <f t="shared" si="26"/>
        <v>0</v>
      </c>
      <c r="I86" s="257">
        <f t="shared" si="26"/>
        <v>0</v>
      </c>
      <c r="J86" s="257">
        <f t="shared" si="26"/>
        <v>0</v>
      </c>
      <c r="K86" s="257">
        <f t="shared" si="26"/>
        <v>0</v>
      </c>
      <c r="L86" s="257">
        <f t="shared" si="26"/>
        <v>0</v>
      </c>
      <c r="M86" s="258">
        <f t="shared" si="26"/>
        <v>0</v>
      </c>
      <c r="N86" s="257">
        <f t="shared" si="26"/>
        <v>0</v>
      </c>
      <c r="O86" s="257">
        <f t="shared" si="26"/>
        <v>0</v>
      </c>
      <c r="P86" s="257">
        <f t="shared" si="26"/>
        <v>0</v>
      </c>
      <c r="Q86" s="257">
        <f t="shared" ref="Q86:AZ86" si="27">IF(AND(Q81&gt;0,P81&lt;0),(Q71-(Q81/(Q81-P81))),0)</f>
        <v>0</v>
      </c>
      <c r="R86" s="257">
        <f t="shared" si="27"/>
        <v>0</v>
      </c>
      <c r="S86" s="257">
        <f t="shared" si="27"/>
        <v>0</v>
      </c>
      <c r="T86" s="257">
        <f t="shared" si="27"/>
        <v>0</v>
      </c>
      <c r="U86" s="257">
        <f t="shared" si="27"/>
        <v>0</v>
      </c>
      <c r="V86" s="257">
        <f t="shared" si="27"/>
        <v>0</v>
      </c>
      <c r="W86" s="257">
        <f t="shared" si="27"/>
        <v>0</v>
      </c>
      <c r="X86" s="257">
        <f t="shared" si="27"/>
        <v>0</v>
      </c>
      <c r="Y86" s="257">
        <f t="shared" si="27"/>
        <v>0</v>
      </c>
      <c r="Z86" s="257">
        <f t="shared" si="27"/>
        <v>0</v>
      </c>
      <c r="AA86" s="257">
        <f t="shared" si="27"/>
        <v>0</v>
      </c>
      <c r="AB86" s="257">
        <f t="shared" si="27"/>
        <v>0</v>
      </c>
      <c r="AC86" s="257">
        <f t="shared" si="27"/>
        <v>0</v>
      </c>
      <c r="AD86" s="257">
        <f t="shared" si="27"/>
        <v>0</v>
      </c>
      <c r="AE86" s="257">
        <f t="shared" si="27"/>
        <v>0</v>
      </c>
      <c r="AF86" s="257">
        <f t="shared" si="27"/>
        <v>0</v>
      </c>
      <c r="AG86" s="257">
        <f t="shared" si="27"/>
        <v>0</v>
      </c>
      <c r="AH86" s="257">
        <f t="shared" si="27"/>
        <v>0</v>
      </c>
      <c r="AI86" s="257">
        <f t="shared" si="27"/>
        <v>0</v>
      </c>
      <c r="AJ86" s="257">
        <f t="shared" si="27"/>
        <v>0</v>
      </c>
      <c r="AK86" s="257">
        <f t="shared" si="27"/>
        <v>0</v>
      </c>
      <c r="AL86" s="257">
        <f t="shared" si="27"/>
        <v>0</v>
      </c>
      <c r="AM86" s="257">
        <f t="shared" si="27"/>
        <v>0</v>
      </c>
      <c r="AN86" s="257">
        <f t="shared" si="27"/>
        <v>0</v>
      </c>
      <c r="AO86" s="257">
        <f t="shared" si="27"/>
        <v>0</v>
      </c>
      <c r="AP86" s="257">
        <f t="shared" si="27"/>
        <v>0</v>
      </c>
      <c r="AQ86" s="257">
        <f t="shared" si="27"/>
        <v>0</v>
      </c>
      <c r="AR86" s="257">
        <f t="shared" si="27"/>
        <v>0</v>
      </c>
      <c r="AS86" s="257">
        <f t="shared" si="27"/>
        <v>0</v>
      </c>
      <c r="AT86" s="257">
        <f t="shared" si="27"/>
        <v>0</v>
      </c>
      <c r="AU86" s="257">
        <f t="shared" si="27"/>
        <v>0</v>
      </c>
      <c r="AV86" s="257">
        <f t="shared" si="27"/>
        <v>0</v>
      </c>
      <c r="AW86" s="257">
        <f t="shared" si="27"/>
        <v>0</v>
      </c>
      <c r="AX86" s="257">
        <f t="shared" si="27"/>
        <v>0</v>
      </c>
      <c r="AY86" s="257">
        <f t="shared" si="27"/>
        <v>0</v>
      </c>
      <c r="AZ86" s="257">
        <f t="shared" si="27"/>
        <v>0</v>
      </c>
    </row>
    <row r="87" spans="1:52" s="176" customFormat="1" ht="15" thickBot="1" x14ac:dyDescent="0.3">
      <c r="A87" s="259" t="s">
        <v>542</v>
      </c>
      <c r="B87" s="260">
        <f>IF(AND(B84&gt;0,A84&lt;0),(B70-(B84/(B84-A84))),0)</f>
        <v>0</v>
      </c>
      <c r="C87" s="260">
        <f t="shared" ref="C87:AZ87" si="28">IF(AND(C84&gt;0,B84&lt;0),(C70-(C84/(C84-B84))),0)</f>
        <v>0</v>
      </c>
      <c r="D87" s="260">
        <f t="shared" si="28"/>
        <v>0</v>
      </c>
      <c r="E87" s="260">
        <f t="shared" si="28"/>
        <v>0</v>
      </c>
      <c r="F87" s="260">
        <f t="shared" si="28"/>
        <v>0</v>
      </c>
      <c r="G87" s="260">
        <f t="shared" si="28"/>
        <v>0</v>
      </c>
      <c r="H87" s="260">
        <f t="shared" si="28"/>
        <v>5.2488254819584226</v>
      </c>
      <c r="I87" s="260">
        <f t="shared" si="28"/>
        <v>0</v>
      </c>
      <c r="J87" s="260">
        <f t="shared" si="28"/>
        <v>0</v>
      </c>
      <c r="K87" s="260">
        <f t="shared" si="28"/>
        <v>0</v>
      </c>
      <c r="L87" s="260">
        <f t="shared" si="28"/>
        <v>0</v>
      </c>
      <c r="M87" s="261">
        <f t="shared" si="28"/>
        <v>0</v>
      </c>
      <c r="N87" s="260">
        <f t="shared" si="28"/>
        <v>0</v>
      </c>
      <c r="O87" s="260">
        <f t="shared" si="28"/>
        <v>0</v>
      </c>
      <c r="P87" s="260">
        <f t="shared" si="28"/>
        <v>0</v>
      </c>
      <c r="Q87" s="260">
        <f t="shared" si="28"/>
        <v>0</v>
      </c>
      <c r="R87" s="260">
        <f t="shared" si="28"/>
        <v>0</v>
      </c>
      <c r="S87" s="260">
        <f t="shared" si="28"/>
        <v>0</v>
      </c>
      <c r="T87" s="260">
        <f t="shared" si="28"/>
        <v>0</v>
      </c>
      <c r="U87" s="260">
        <f t="shared" si="28"/>
        <v>0</v>
      </c>
      <c r="V87" s="260">
        <f t="shared" si="28"/>
        <v>0</v>
      </c>
      <c r="W87" s="260">
        <f t="shared" si="28"/>
        <v>0</v>
      </c>
      <c r="X87" s="260">
        <f t="shared" si="28"/>
        <v>0</v>
      </c>
      <c r="Y87" s="260">
        <f t="shared" si="28"/>
        <v>0</v>
      </c>
      <c r="Z87" s="260">
        <f t="shared" si="28"/>
        <v>0</v>
      </c>
      <c r="AA87" s="260">
        <f t="shared" si="28"/>
        <v>0</v>
      </c>
      <c r="AB87" s="260">
        <f t="shared" si="28"/>
        <v>0</v>
      </c>
      <c r="AC87" s="260">
        <f t="shared" si="28"/>
        <v>0</v>
      </c>
      <c r="AD87" s="260">
        <f t="shared" si="28"/>
        <v>0</v>
      </c>
      <c r="AE87" s="260">
        <f t="shared" si="28"/>
        <v>0</v>
      </c>
      <c r="AF87" s="260">
        <f t="shared" si="28"/>
        <v>0</v>
      </c>
      <c r="AG87" s="260">
        <f t="shared" si="28"/>
        <v>0</v>
      </c>
      <c r="AH87" s="260">
        <f t="shared" si="28"/>
        <v>0</v>
      </c>
      <c r="AI87" s="260">
        <f t="shared" si="28"/>
        <v>0</v>
      </c>
      <c r="AJ87" s="260">
        <f t="shared" si="28"/>
        <v>0</v>
      </c>
      <c r="AK87" s="260">
        <f t="shared" si="28"/>
        <v>0</v>
      </c>
      <c r="AL87" s="260">
        <f t="shared" si="28"/>
        <v>0</v>
      </c>
      <c r="AM87" s="260">
        <f t="shared" si="28"/>
        <v>0</v>
      </c>
      <c r="AN87" s="260">
        <f t="shared" si="28"/>
        <v>0</v>
      </c>
      <c r="AO87" s="260">
        <f t="shared" si="28"/>
        <v>0</v>
      </c>
      <c r="AP87" s="260">
        <f t="shared" si="28"/>
        <v>0</v>
      </c>
      <c r="AQ87" s="260">
        <f t="shared" si="28"/>
        <v>0</v>
      </c>
      <c r="AR87" s="260">
        <f t="shared" si="28"/>
        <v>0</v>
      </c>
      <c r="AS87" s="260">
        <f t="shared" si="28"/>
        <v>0</v>
      </c>
      <c r="AT87" s="260">
        <f t="shared" si="28"/>
        <v>0</v>
      </c>
      <c r="AU87" s="260">
        <f t="shared" si="28"/>
        <v>0</v>
      </c>
      <c r="AV87" s="260">
        <f t="shared" si="28"/>
        <v>0</v>
      </c>
      <c r="AW87" s="260">
        <f t="shared" si="28"/>
        <v>0</v>
      </c>
      <c r="AX87" s="260">
        <f t="shared" si="28"/>
        <v>0</v>
      </c>
      <c r="AY87" s="260">
        <f t="shared" si="28"/>
        <v>0</v>
      </c>
      <c r="AZ87" s="260">
        <f t="shared" si="28"/>
        <v>0</v>
      </c>
    </row>
    <row r="88" spans="1:52" x14ac:dyDescent="0.25">
      <c r="C88" s="262"/>
      <c r="D88" s="262"/>
      <c r="E88" s="262"/>
      <c r="F88" s="262"/>
      <c r="G88" s="262"/>
      <c r="H88" s="262"/>
      <c r="I88" s="262"/>
      <c r="J88" s="262"/>
    </row>
    <row r="89" spans="1:52" ht="64.5" customHeight="1" x14ac:dyDescent="0.25">
      <c r="A89" s="439"/>
      <c r="B89" s="439"/>
      <c r="C89" s="439"/>
      <c r="D89" s="439"/>
      <c r="E89" s="439"/>
      <c r="F89" s="439"/>
      <c r="G89" s="439"/>
      <c r="H89" s="439"/>
      <c r="I89" s="439"/>
      <c r="J89" s="439"/>
      <c r="K89" s="439"/>
    </row>
    <row r="91" spans="1:52" x14ac:dyDescent="0.25">
      <c r="C91" s="262"/>
    </row>
    <row r="93" spans="1:52" x14ac:dyDescent="0.25">
      <c r="AZ93" s="356"/>
    </row>
    <row r="94" spans="1:52" ht="27.75" x14ac:dyDescent="0.25">
      <c r="B94" s="175"/>
      <c r="M94" s="175"/>
    </row>
    <row r="95" spans="1:52" ht="27.75" x14ac:dyDescent="0.25">
      <c r="B95" s="175"/>
      <c r="M95" s="263"/>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G53" sqref="G53"/>
    </sheetView>
  </sheetViews>
  <sheetFormatPr defaultRowHeight="15.75" x14ac:dyDescent="0.25"/>
  <cols>
    <col min="1" max="1" width="9.140625" style="324"/>
    <col min="2" max="2" width="43" style="324" customWidth="1"/>
    <col min="3" max="3" width="15.42578125" style="324" customWidth="1"/>
    <col min="4" max="4" width="15.140625" style="324" customWidth="1"/>
    <col min="5" max="6" width="0" style="324" hidden="1" customWidth="1"/>
    <col min="7" max="7" width="14.28515625" style="324" customWidth="1"/>
    <col min="8" max="8" width="15.5703125" style="324" customWidth="1"/>
    <col min="9" max="10" width="18.28515625" style="324" customWidth="1"/>
    <col min="11" max="11" width="40.85546875" style="324" bestFit="1" customWidth="1"/>
    <col min="12" max="12" width="32.28515625" style="324" customWidth="1"/>
    <col min="13" max="13" width="9.140625" style="324" customWidth="1"/>
    <col min="14" max="252" width="9.140625" style="324"/>
    <col min="253" max="253" width="37.7109375" style="324" customWidth="1"/>
    <col min="254" max="254" width="9.140625" style="324"/>
    <col min="255" max="255" width="12.85546875" style="324" customWidth="1"/>
    <col min="256" max="257" width="0" style="324" hidden="1" customWidth="1"/>
    <col min="258" max="258" width="18.28515625" style="324" customWidth="1"/>
    <col min="259" max="259" width="64.85546875" style="324" customWidth="1"/>
    <col min="260" max="263" width="9.140625" style="324"/>
    <col min="264" max="264" width="14.85546875" style="324" customWidth="1"/>
    <col min="265" max="508" width="9.140625" style="324"/>
    <col min="509" max="509" width="37.7109375" style="324" customWidth="1"/>
    <col min="510" max="510" width="9.140625" style="324"/>
    <col min="511" max="511" width="12.85546875" style="324" customWidth="1"/>
    <col min="512" max="513" width="0" style="324" hidden="1" customWidth="1"/>
    <col min="514" max="514" width="18.28515625" style="324" customWidth="1"/>
    <col min="515" max="515" width="64.85546875" style="324" customWidth="1"/>
    <col min="516" max="519" width="9.140625" style="324"/>
    <col min="520" max="520" width="14.85546875" style="324" customWidth="1"/>
    <col min="521" max="764" width="9.140625" style="324"/>
    <col min="765" max="765" width="37.7109375" style="324" customWidth="1"/>
    <col min="766" max="766" width="9.140625" style="324"/>
    <col min="767" max="767" width="12.85546875" style="324" customWidth="1"/>
    <col min="768" max="769" width="0" style="324" hidden="1" customWidth="1"/>
    <col min="770" max="770" width="18.28515625" style="324" customWidth="1"/>
    <col min="771" max="771" width="64.85546875" style="324" customWidth="1"/>
    <col min="772" max="775" width="9.140625" style="324"/>
    <col min="776" max="776" width="14.85546875" style="324" customWidth="1"/>
    <col min="777" max="1020" width="9.140625" style="324"/>
    <col min="1021" max="1021" width="37.7109375" style="324" customWidth="1"/>
    <col min="1022" max="1022" width="9.140625" style="324"/>
    <col min="1023" max="1023" width="12.85546875" style="324" customWidth="1"/>
    <col min="1024" max="1025" width="0" style="324" hidden="1" customWidth="1"/>
    <col min="1026" max="1026" width="18.28515625" style="324" customWidth="1"/>
    <col min="1027" max="1027" width="64.85546875" style="324" customWidth="1"/>
    <col min="1028" max="1031" width="9.140625" style="324"/>
    <col min="1032" max="1032" width="14.85546875" style="324" customWidth="1"/>
    <col min="1033" max="1276" width="9.140625" style="324"/>
    <col min="1277" max="1277" width="37.7109375" style="324" customWidth="1"/>
    <col min="1278" max="1278" width="9.140625" style="324"/>
    <col min="1279" max="1279" width="12.85546875" style="324" customWidth="1"/>
    <col min="1280" max="1281" width="0" style="324" hidden="1" customWidth="1"/>
    <col min="1282" max="1282" width="18.28515625" style="324" customWidth="1"/>
    <col min="1283" max="1283" width="64.85546875" style="324" customWidth="1"/>
    <col min="1284" max="1287" width="9.140625" style="324"/>
    <col min="1288" max="1288" width="14.85546875" style="324" customWidth="1"/>
    <col min="1289" max="1532" width="9.140625" style="324"/>
    <col min="1533" max="1533" width="37.7109375" style="324" customWidth="1"/>
    <col min="1534" max="1534" width="9.140625" style="324"/>
    <col min="1535" max="1535" width="12.85546875" style="324" customWidth="1"/>
    <col min="1536" max="1537" width="0" style="324" hidden="1" customWidth="1"/>
    <col min="1538" max="1538" width="18.28515625" style="324" customWidth="1"/>
    <col min="1539" max="1539" width="64.85546875" style="324" customWidth="1"/>
    <col min="1540" max="1543" width="9.140625" style="324"/>
    <col min="1544" max="1544" width="14.85546875" style="324" customWidth="1"/>
    <col min="1545" max="1788" width="9.140625" style="324"/>
    <col min="1789" max="1789" width="37.7109375" style="324" customWidth="1"/>
    <col min="1790" max="1790" width="9.140625" style="324"/>
    <col min="1791" max="1791" width="12.85546875" style="324" customWidth="1"/>
    <col min="1792" max="1793" width="0" style="324" hidden="1" customWidth="1"/>
    <col min="1794" max="1794" width="18.28515625" style="324" customWidth="1"/>
    <col min="1795" max="1795" width="64.85546875" style="324" customWidth="1"/>
    <col min="1796" max="1799" width="9.140625" style="324"/>
    <col min="1800" max="1800" width="14.85546875" style="324" customWidth="1"/>
    <col min="1801" max="2044" width="9.140625" style="324"/>
    <col min="2045" max="2045" width="37.7109375" style="324" customWidth="1"/>
    <col min="2046" max="2046" width="9.140625" style="324"/>
    <col min="2047" max="2047" width="12.85546875" style="324" customWidth="1"/>
    <col min="2048" max="2049" width="0" style="324" hidden="1" customWidth="1"/>
    <col min="2050" max="2050" width="18.28515625" style="324" customWidth="1"/>
    <col min="2051" max="2051" width="64.85546875" style="324" customWidth="1"/>
    <col min="2052" max="2055" width="9.140625" style="324"/>
    <col min="2056" max="2056" width="14.85546875" style="324" customWidth="1"/>
    <col min="2057" max="2300" width="9.140625" style="324"/>
    <col min="2301" max="2301" width="37.7109375" style="324" customWidth="1"/>
    <col min="2302" max="2302" width="9.140625" style="324"/>
    <col min="2303" max="2303" width="12.85546875" style="324" customWidth="1"/>
    <col min="2304" max="2305" width="0" style="324" hidden="1" customWidth="1"/>
    <col min="2306" max="2306" width="18.28515625" style="324" customWidth="1"/>
    <col min="2307" max="2307" width="64.85546875" style="324" customWidth="1"/>
    <col min="2308" max="2311" width="9.140625" style="324"/>
    <col min="2312" max="2312" width="14.85546875" style="324" customWidth="1"/>
    <col min="2313" max="2556" width="9.140625" style="324"/>
    <col min="2557" max="2557" width="37.7109375" style="324" customWidth="1"/>
    <col min="2558" max="2558" width="9.140625" style="324"/>
    <col min="2559" max="2559" width="12.85546875" style="324" customWidth="1"/>
    <col min="2560" max="2561" width="0" style="324" hidden="1" customWidth="1"/>
    <col min="2562" max="2562" width="18.28515625" style="324" customWidth="1"/>
    <col min="2563" max="2563" width="64.85546875" style="324" customWidth="1"/>
    <col min="2564" max="2567" width="9.140625" style="324"/>
    <col min="2568" max="2568" width="14.85546875" style="324" customWidth="1"/>
    <col min="2569" max="2812" width="9.140625" style="324"/>
    <col min="2813" max="2813" width="37.7109375" style="324" customWidth="1"/>
    <col min="2814" max="2814" width="9.140625" style="324"/>
    <col min="2815" max="2815" width="12.85546875" style="324" customWidth="1"/>
    <col min="2816" max="2817" width="0" style="324" hidden="1" customWidth="1"/>
    <col min="2818" max="2818" width="18.28515625" style="324" customWidth="1"/>
    <col min="2819" max="2819" width="64.85546875" style="324" customWidth="1"/>
    <col min="2820" max="2823" width="9.140625" style="324"/>
    <col min="2824" max="2824" width="14.85546875" style="324" customWidth="1"/>
    <col min="2825" max="3068" width="9.140625" style="324"/>
    <col min="3069" max="3069" width="37.7109375" style="324" customWidth="1"/>
    <col min="3070" max="3070" width="9.140625" style="324"/>
    <col min="3071" max="3071" width="12.85546875" style="324" customWidth="1"/>
    <col min="3072" max="3073" width="0" style="324" hidden="1" customWidth="1"/>
    <col min="3074" max="3074" width="18.28515625" style="324" customWidth="1"/>
    <col min="3075" max="3075" width="64.85546875" style="324" customWidth="1"/>
    <col min="3076" max="3079" width="9.140625" style="324"/>
    <col min="3080" max="3080" width="14.85546875" style="324" customWidth="1"/>
    <col min="3081" max="3324" width="9.140625" style="324"/>
    <col min="3325" max="3325" width="37.7109375" style="324" customWidth="1"/>
    <col min="3326" max="3326" width="9.140625" style="324"/>
    <col min="3327" max="3327" width="12.85546875" style="324" customWidth="1"/>
    <col min="3328" max="3329" width="0" style="324" hidden="1" customWidth="1"/>
    <col min="3330" max="3330" width="18.28515625" style="324" customWidth="1"/>
    <col min="3331" max="3331" width="64.85546875" style="324" customWidth="1"/>
    <col min="3332" max="3335" width="9.140625" style="324"/>
    <col min="3336" max="3336" width="14.85546875" style="324" customWidth="1"/>
    <col min="3337" max="3580" width="9.140625" style="324"/>
    <col min="3581" max="3581" width="37.7109375" style="324" customWidth="1"/>
    <col min="3582" max="3582" width="9.140625" style="324"/>
    <col min="3583" max="3583" width="12.85546875" style="324" customWidth="1"/>
    <col min="3584" max="3585" width="0" style="324" hidden="1" customWidth="1"/>
    <col min="3586" max="3586" width="18.28515625" style="324" customWidth="1"/>
    <col min="3587" max="3587" width="64.85546875" style="324" customWidth="1"/>
    <col min="3588" max="3591" width="9.140625" style="324"/>
    <col min="3592" max="3592" width="14.85546875" style="324" customWidth="1"/>
    <col min="3593" max="3836" width="9.140625" style="324"/>
    <col min="3837" max="3837" width="37.7109375" style="324" customWidth="1"/>
    <col min="3838" max="3838" width="9.140625" style="324"/>
    <col min="3839" max="3839" width="12.85546875" style="324" customWidth="1"/>
    <col min="3840" max="3841" width="0" style="324" hidden="1" customWidth="1"/>
    <col min="3842" max="3842" width="18.28515625" style="324" customWidth="1"/>
    <col min="3843" max="3843" width="64.85546875" style="324" customWidth="1"/>
    <col min="3844" max="3847" width="9.140625" style="324"/>
    <col min="3848" max="3848" width="14.85546875" style="324" customWidth="1"/>
    <col min="3849" max="4092" width="9.140625" style="324"/>
    <col min="4093" max="4093" width="37.7109375" style="324" customWidth="1"/>
    <col min="4094" max="4094" width="9.140625" style="324"/>
    <col min="4095" max="4095" width="12.85546875" style="324" customWidth="1"/>
    <col min="4096" max="4097" width="0" style="324" hidden="1" customWidth="1"/>
    <col min="4098" max="4098" width="18.28515625" style="324" customWidth="1"/>
    <col min="4099" max="4099" width="64.85546875" style="324" customWidth="1"/>
    <col min="4100" max="4103" width="9.140625" style="324"/>
    <col min="4104" max="4104" width="14.85546875" style="324" customWidth="1"/>
    <col min="4105" max="4348" width="9.140625" style="324"/>
    <col min="4349" max="4349" width="37.7109375" style="324" customWidth="1"/>
    <col min="4350" max="4350" width="9.140625" style="324"/>
    <col min="4351" max="4351" width="12.85546875" style="324" customWidth="1"/>
    <col min="4352" max="4353" width="0" style="324" hidden="1" customWidth="1"/>
    <col min="4354" max="4354" width="18.28515625" style="324" customWidth="1"/>
    <col min="4355" max="4355" width="64.85546875" style="324" customWidth="1"/>
    <col min="4356" max="4359" width="9.140625" style="324"/>
    <col min="4360" max="4360" width="14.85546875" style="324" customWidth="1"/>
    <col min="4361" max="4604" width="9.140625" style="324"/>
    <col min="4605" max="4605" width="37.7109375" style="324" customWidth="1"/>
    <col min="4606" max="4606" width="9.140625" style="324"/>
    <col min="4607" max="4607" width="12.85546875" style="324" customWidth="1"/>
    <col min="4608" max="4609" width="0" style="324" hidden="1" customWidth="1"/>
    <col min="4610" max="4610" width="18.28515625" style="324" customWidth="1"/>
    <col min="4611" max="4611" width="64.85546875" style="324" customWidth="1"/>
    <col min="4612" max="4615" width="9.140625" style="324"/>
    <col min="4616" max="4616" width="14.85546875" style="324" customWidth="1"/>
    <col min="4617" max="4860" width="9.140625" style="324"/>
    <col min="4861" max="4861" width="37.7109375" style="324" customWidth="1"/>
    <col min="4862" max="4862" width="9.140625" style="324"/>
    <col min="4863" max="4863" width="12.85546875" style="324" customWidth="1"/>
    <col min="4864" max="4865" width="0" style="324" hidden="1" customWidth="1"/>
    <col min="4866" max="4866" width="18.28515625" style="324" customWidth="1"/>
    <col min="4867" max="4867" width="64.85546875" style="324" customWidth="1"/>
    <col min="4868" max="4871" width="9.140625" style="324"/>
    <col min="4872" max="4872" width="14.85546875" style="324" customWidth="1"/>
    <col min="4873" max="5116" width="9.140625" style="324"/>
    <col min="5117" max="5117" width="37.7109375" style="324" customWidth="1"/>
    <col min="5118" max="5118" width="9.140625" style="324"/>
    <col min="5119" max="5119" width="12.85546875" style="324" customWidth="1"/>
    <col min="5120" max="5121" width="0" style="324" hidden="1" customWidth="1"/>
    <col min="5122" max="5122" width="18.28515625" style="324" customWidth="1"/>
    <col min="5123" max="5123" width="64.85546875" style="324" customWidth="1"/>
    <col min="5124" max="5127" width="9.140625" style="324"/>
    <col min="5128" max="5128" width="14.85546875" style="324" customWidth="1"/>
    <col min="5129" max="5372" width="9.140625" style="324"/>
    <col min="5373" max="5373" width="37.7109375" style="324" customWidth="1"/>
    <col min="5374" max="5374" width="9.140625" style="324"/>
    <col min="5375" max="5375" width="12.85546875" style="324" customWidth="1"/>
    <col min="5376" max="5377" width="0" style="324" hidden="1" customWidth="1"/>
    <col min="5378" max="5378" width="18.28515625" style="324" customWidth="1"/>
    <col min="5379" max="5379" width="64.85546875" style="324" customWidth="1"/>
    <col min="5380" max="5383" width="9.140625" style="324"/>
    <col min="5384" max="5384" width="14.85546875" style="324" customWidth="1"/>
    <col min="5385" max="5628" width="9.140625" style="324"/>
    <col min="5629" max="5629" width="37.7109375" style="324" customWidth="1"/>
    <col min="5630" max="5630" width="9.140625" style="324"/>
    <col min="5631" max="5631" width="12.85546875" style="324" customWidth="1"/>
    <col min="5632" max="5633" width="0" style="324" hidden="1" customWidth="1"/>
    <col min="5634" max="5634" width="18.28515625" style="324" customWidth="1"/>
    <col min="5635" max="5635" width="64.85546875" style="324" customWidth="1"/>
    <col min="5636" max="5639" width="9.140625" style="324"/>
    <col min="5640" max="5640" width="14.85546875" style="324" customWidth="1"/>
    <col min="5641" max="5884" width="9.140625" style="324"/>
    <col min="5885" max="5885" width="37.7109375" style="324" customWidth="1"/>
    <col min="5886" max="5886" width="9.140625" style="324"/>
    <col min="5887" max="5887" width="12.85546875" style="324" customWidth="1"/>
    <col min="5888" max="5889" width="0" style="324" hidden="1" customWidth="1"/>
    <col min="5890" max="5890" width="18.28515625" style="324" customWidth="1"/>
    <col min="5891" max="5891" width="64.85546875" style="324" customWidth="1"/>
    <col min="5892" max="5895" width="9.140625" style="324"/>
    <col min="5896" max="5896" width="14.85546875" style="324" customWidth="1"/>
    <col min="5897" max="6140" width="9.140625" style="324"/>
    <col min="6141" max="6141" width="37.7109375" style="324" customWidth="1"/>
    <col min="6142" max="6142" width="9.140625" style="324"/>
    <col min="6143" max="6143" width="12.85546875" style="324" customWidth="1"/>
    <col min="6144" max="6145" width="0" style="324" hidden="1" customWidth="1"/>
    <col min="6146" max="6146" width="18.28515625" style="324" customWidth="1"/>
    <col min="6147" max="6147" width="64.85546875" style="324" customWidth="1"/>
    <col min="6148" max="6151" width="9.140625" style="324"/>
    <col min="6152" max="6152" width="14.85546875" style="324" customWidth="1"/>
    <col min="6153" max="6396" width="9.140625" style="324"/>
    <col min="6397" max="6397" width="37.7109375" style="324" customWidth="1"/>
    <col min="6398" max="6398" width="9.140625" style="324"/>
    <col min="6399" max="6399" width="12.85546875" style="324" customWidth="1"/>
    <col min="6400" max="6401" width="0" style="324" hidden="1" customWidth="1"/>
    <col min="6402" max="6402" width="18.28515625" style="324" customWidth="1"/>
    <col min="6403" max="6403" width="64.85546875" style="324" customWidth="1"/>
    <col min="6404" max="6407" width="9.140625" style="324"/>
    <col min="6408" max="6408" width="14.85546875" style="324" customWidth="1"/>
    <col min="6409" max="6652" width="9.140625" style="324"/>
    <col min="6653" max="6653" width="37.7109375" style="324" customWidth="1"/>
    <col min="6654" max="6654" width="9.140625" style="324"/>
    <col min="6655" max="6655" width="12.85546875" style="324" customWidth="1"/>
    <col min="6656" max="6657" width="0" style="324" hidden="1" customWidth="1"/>
    <col min="6658" max="6658" width="18.28515625" style="324" customWidth="1"/>
    <col min="6659" max="6659" width="64.85546875" style="324" customWidth="1"/>
    <col min="6660" max="6663" width="9.140625" style="324"/>
    <col min="6664" max="6664" width="14.85546875" style="324" customWidth="1"/>
    <col min="6665" max="6908" width="9.140625" style="324"/>
    <col min="6909" max="6909" width="37.7109375" style="324" customWidth="1"/>
    <col min="6910" max="6910" width="9.140625" style="324"/>
    <col min="6911" max="6911" width="12.85546875" style="324" customWidth="1"/>
    <col min="6912" max="6913" width="0" style="324" hidden="1" customWidth="1"/>
    <col min="6914" max="6914" width="18.28515625" style="324" customWidth="1"/>
    <col min="6915" max="6915" width="64.85546875" style="324" customWidth="1"/>
    <col min="6916" max="6919" width="9.140625" style="324"/>
    <col min="6920" max="6920" width="14.85546875" style="324" customWidth="1"/>
    <col min="6921" max="7164" width="9.140625" style="324"/>
    <col min="7165" max="7165" width="37.7109375" style="324" customWidth="1"/>
    <col min="7166" max="7166" width="9.140625" style="324"/>
    <col min="7167" max="7167" width="12.85546875" style="324" customWidth="1"/>
    <col min="7168" max="7169" width="0" style="324" hidden="1" customWidth="1"/>
    <col min="7170" max="7170" width="18.28515625" style="324" customWidth="1"/>
    <col min="7171" max="7171" width="64.85546875" style="324" customWidth="1"/>
    <col min="7172" max="7175" width="9.140625" style="324"/>
    <col min="7176" max="7176" width="14.85546875" style="324" customWidth="1"/>
    <col min="7177" max="7420" width="9.140625" style="324"/>
    <col min="7421" max="7421" width="37.7109375" style="324" customWidth="1"/>
    <col min="7422" max="7422" width="9.140625" style="324"/>
    <col min="7423" max="7423" width="12.85546875" style="324" customWidth="1"/>
    <col min="7424" max="7425" width="0" style="324" hidden="1" customWidth="1"/>
    <col min="7426" max="7426" width="18.28515625" style="324" customWidth="1"/>
    <col min="7427" max="7427" width="64.85546875" style="324" customWidth="1"/>
    <col min="7428" max="7431" width="9.140625" style="324"/>
    <col min="7432" max="7432" width="14.85546875" style="324" customWidth="1"/>
    <col min="7433" max="7676" width="9.140625" style="324"/>
    <col min="7677" max="7677" width="37.7109375" style="324" customWidth="1"/>
    <col min="7678" max="7678" width="9.140625" style="324"/>
    <col min="7679" max="7679" width="12.85546875" style="324" customWidth="1"/>
    <col min="7680" max="7681" width="0" style="324" hidden="1" customWidth="1"/>
    <col min="7682" max="7682" width="18.28515625" style="324" customWidth="1"/>
    <col min="7683" max="7683" width="64.85546875" style="324" customWidth="1"/>
    <col min="7684" max="7687" width="9.140625" style="324"/>
    <col min="7688" max="7688" width="14.85546875" style="324" customWidth="1"/>
    <col min="7689" max="7932" width="9.140625" style="324"/>
    <col min="7933" max="7933" width="37.7109375" style="324" customWidth="1"/>
    <col min="7934" max="7934" width="9.140625" style="324"/>
    <col min="7935" max="7935" width="12.85546875" style="324" customWidth="1"/>
    <col min="7936" max="7937" width="0" style="324" hidden="1" customWidth="1"/>
    <col min="7938" max="7938" width="18.28515625" style="324" customWidth="1"/>
    <col min="7939" max="7939" width="64.85546875" style="324" customWidth="1"/>
    <col min="7940" max="7943" width="9.140625" style="324"/>
    <col min="7944" max="7944" width="14.85546875" style="324" customWidth="1"/>
    <col min="7945" max="8188" width="9.140625" style="324"/>
    <col min="8189" max="8189" width="37.7109375" style="324" customWidth="1"/>
    <col min="8190" max="8190" width="9.140625" style="324"/>
    <col min="8191" max="8191" width="12.85546875" style="324" customWidth="1"/>
    <col min="8192" max="8193" width="0" style="324" hidden="1" customWidth="1"/>
    <col min="8194" max="8194" width="18.28515625" style="324" customWidth="1"/>
    <col min="8195" max="8195" width="64.85546875" style="324" customWidth="1"/>
    <col min="8196" max="8199" width="9.140625" style="324"/>
    <col min="8200" max="8200" width="14.85546875" style="324" customWidth="1"/>
    <col min="8201" max="8444" width="9.140625" style="324"/>
    <col min="8445" max="8445" width="37.7109375" style="324" customWidth="1"/>
    <col min="8446" max="8446" width="9.140625" style="324"/>
    <col min="8447" max="8447" width="12.85546875" style="324" customWidth="1"/>
    <col min="8448" max="8449" width="0" style="324" hidden="1" customWidth="1"/>
    <col min="8450" max="8450" width="18.28515625" style="324" customWidth="1"/>
    <col min="8451" max="8451" width="64.85546875" style="324" customWidth="1"/>
    <col min="8452" max="8455" width="9.140625" style="324"/>
    <col min="8456" max="8456" width="14.85546875" style="324" customWidth="1"/>
    <col min="8457" max="8700" width="9.140625" style="324"/>
    <col min="8701" max="8701" width="37.7109375" style="324" customWidth="1"/>
    <col min="8702" max="8702" width="9.140625" style="324"/>
    <col min="8703" max="8703" width="12.85546875" style="324" customWidth="1"/>
    <col min="8704" max="8705" width="0" style="324" hidden="1" customWidth="1"/>
    <col min="8706" max="8706" width="18.28515625" style="324" customWidth="1"/>
    <col min="8707" max="8707" width="64.85546875" style="324" customWidth="1"/>
    <col min="8708" max="8711" width="9.140625" style="324"/>
    <col min="8712" max="8712" width="14.85546875" style="324" customWidth="1"/>
    <col min="8713" max="8956" width="9.140625" style="324"/>
    <col min="8957" max="8957" width="37.7109375" style="324" customWidth="1"/>
    <col min="8958" max="8958" width="9.140625" style="324"/>
    <col min="8959" max="8959" width="12.85546875" style="324" customWidth="1"/>
    <col min="8960" max="8961" width="0" style="324" hidden="1" customWidth="1"/>
    <col min="8962" max="8962" width="18.28515625" style="324" customWidth="1"/>
    <col min="8963" max="8963" width="64.85546875" style="324" customWidth="1"/>
    <col min="8964" max="8967" width="9.140625" style="324"/>
    <col min="8968" max="8968" width="14.85546875" style="324" customWidth="1"/>
    <col min="8969" max="9212" width="9.140625" style="324"/>
    <col min="9213" max="9213" width="37.7109375" style="324" customWidth="1"/>
    <col min="9214" max="9214" width="9.140625" style="324"/>
    <col min="9215" max="9215" width="12.85546875" style="324" customWidth="1"/>
    <col min="9216" max="9217" width="0" style="324" hidden="1" customWidth="1"/>
    <col min="9218" max="9218" width="18.28515625" style="324" customWidth="1"/>
    <col min="9219" max="9219" width="64.85546875" style="324" customWidth="1"/>
    <col min="9220" max="9223" width="9.140625" style="324"/>
    <col min="9224" max="9224" width="14.85546875" style="324" customWidth="1"/>
    <col min="9225" max="9468" width="9.140625" style="324"/>
    <col min="9469" max="9469" width="37.7109375" style="324" customWidth="1"/>
    <col min="9470" max="9470" width="9.140625" style="324"/>
    <col min="9471" max="9471" width="12.85546875" style="324" customWidth="1"/>
    <col min="9472" max="9473" width="0" style="324" hidden="1" customWidth="1"/>
    <col min="9474" max="9474" width="18.28515625" style="324" customWidth="1"/>
    <col min="9475" max="9475" width="64.85546875" style="324" customWidth="1"/>
    <col min="9476" max="9479" width="9.140625" style="324"/>
    <col min="9480" max="9480" width="14.85546875" style="324" customWidth="1"/>
    <col min="9481" max="9724" width="9.140625" style="324"/>
    <col min="9725" max="9725" width="37.7109375" style="324" customWidth="1"/>
    <col min="9726" max="9726" width="9.140625" style="324"/>
    <col min="9727" max="9727" width="12.85546875" style="324" customWidth="1"/>
    <col min="9728" max="9729" width="0" style="324" hidden="1" customWidth="1"/>
    <col min="9730" max="9730" width="18.28515625" style="324" customWidth="1"/>
    <col min="9731" max="9731" width="64.85546875" style="324" customWidth="1"/>
    <col min="9732" max="9735" width="9.140625" style="324"/>
    <col min="9736" max="9736" width="14.85546875" style="324" customWidth="1"/>
    <col min="9737" max="9980" width="9.140625" style="324"/>
    <col min="9981" max="9981" width="37.7109375" style="324" customWidth="1"/>
    <col min="9982" max="9982" width="9.140625" style="324"/>
    <col min="9983" max="9983" width="12.85546875" style="324" customWidth="1"/>
    <col min="9984" max="9985" width="0" style="324" hidden="1" customWidth="1"/>
    <col min="9986" max="9986" width="18.28515625" style="324" customWidth="1"/>
    <col min="9987" max="9987" width="64.85546875" style="324" customWidth="1"/>
    <col min="9988" max="9991" width="9.140625" style="324"/>
    <col min="9992" max="9992" width="14.85546875" style="324" customWidth="1"/>
    <col min="9993" max="10236" width="9.140625" style="324"/>
    <col min="10237" max="10237" width="37.7109375" style="324" customWidth="1"/>
    <col min="10238" max="10238" width="9.140625" style="324"/>
    <col min="10239" max="10239" width="12.85546875" style="324" customWidth="1"/>
    <col min="10240" max="10241" width="0" style="324" hidden="1" customWidth="1"/>
    <col min="10242" max="10242" width="18.28515625" style="324" customWidth="1"/>
    <col min="10243" max="10243" width="64.85546875" style="324" customWidth="1"/>
    <col min="10244" max="10247" width="9.140625" style="324"/>
    <col min="10248" max="10248" width="14.85546875" style="324" customWidth="1"/>
    <col min="10249" max="10492" width="9.140625" style="324"/>
    <col min="10493" max="10493" width="37.7109375" style="324" customWidth="1"/>
    <col min="10494" max="10494" width="9.140625" style="324"/>
    <col min="10495" max="10495" width="12.85546875" style="324" customWidth="1"/>
    <col min="10496" max="10497" width="0" style="324" hidden="1" customWidth="1"/>
    <col min="10498" max="10498" width="18.28515625" style="324" customWidth="1"/>
    <col min="10499" max="10499" width="64.85546875" style="324" customWidth="1"/>
    <col min="10500" max="10503" width="9.140625" style="324"/>
    <col min="10504" max="10504" width="14.85546875" style="324" customWidth="1"/>
    <col min="10505" max="10748" width="9.140625" style="324"/>
    <col min="10749" max="10749" width="37.7109375" style="324" customWidth="1"/>
    <col min="10750" max="10750" width="9.140625" style="324"/>
    <col min="10751" max="10751" width="12.85546875" style="324" customWidth="1"/>
    <col min="10752" max="10753" width="0" style="324" hidden="1" customWidth="1"/>
    <col min="10754" max="10754" width="18.28515625" style="324" customWidth="1"/>
    <col min="10755" max="10755" width="64.85546875" style="324" customWidth="1"/>
    <col min="10756" max="10759" width="9.140625" style="324"/>
    <col min="10760" max="10760" width="14.85546875" style="324" customWidth="1"/>
    <col min="10761" max="11004" width="9.140625" style="324"/>
    <col min="11005" max="11005" width="37.7109375" style="324" customWidth="1"/>
    <col min="11006" max="11006" width="9.140625" style="324"/>
    <col min="11007" max="11007" width="12.85546875" style="324" customWidth="1"/>
    <col min="11008" max="11009" width="0" style="324" hidden="1" customWidth="1"/>
    <col min="11010" max="11010" width="18.28515625" style="324" customWidth="1"/>
    <col min="11011" max="11011" width="64.85546875" style="324" customWidth="1"/>
    <col min="11012" max="11015" width="9.140625" style="324"/>
    <col min="11016" max="11016" width="14.85546875" style="324" customWidth="1"/>
    <col min="11017" max="11260" width="9.140625" style="324"/>
    <col min="11261" max="11261" width="37.7109375" style="324" customWidth="1"/>
    <col min="11262" max="11262" width="9.140625" style="324"/>
    <col min="11263" max="11263" width="12.85546875" style="324" customWidth="1"/>
    <col min="11264" max="11265" width="0" style="324" hidden="1" customWidth="1"/>
    <col min="11266" max="11266" width="18.28515625" style="324" customWidth="1"/>
    <col min="11267" max="11267" width="64.85546875" style="324" customWidth="1"/>
    <col min="11268" max="11271" width="9.140625" style="324"/>
    <col min="11272" max="11272" width="14.85546875" style="324" customWidth="1"/>
    <col min="11273" max="11516" width="9.140625" style="324"/>
    <col min="11517" max="11517" width="37.7109375" style="324" customWidth="1"/>
    <col min="11518" max="11518" width="9.140625" style="324"/>
    <col min="11519" max="11519" width="12.85546875" style="324" customWidth="1"/>
    <col min="11520" max="11521" width="0" style="324" hidden="1" customWidth="1"/>
    <col min="11522" max="11522" width="18.28515625" style="324" customWidth="1"/>
    <col min="11523" max="11523" width="64.85546875" style="324" customWidth="1"/>
    <col min="11524" max="11527" width="9.140625" style="324"/>
    <col min="11528" max="11528" width="14.85546875" style="324" customWidth="1"/>
    <col min="11529" max="11772" width="9.140625" style="324"/>
    <col min="11773" max="11773" width="37.7109375" style="324" customWidth="1"/>
    <col min="11774" max="11774" width="9.140625" style="324"/>
    <col min="11775" max="11775" width="12.85546875" style="324" customWidth="1"/>
    <col min="11776" max="11777" width="0" style="324" hidden="1" customWidth="1"/>
    <col min="11778" max="11778" width="18.28515625" style="324" customWidth="1"/>
    <col min="11779" max="11779" width="64.85546875" style="324" customWidth="1"/>
    <col min="11780" max="11783" width="9.140625" style="324"/>
    <col min="11784" max="11784" width="14.85546875" style="324" customWidth="1"/>
    <col min="11785" max="12028" width="9.140625" style="324"/>
    <col min="12029" max="12029" width="37.7109375" style="324" customWidth="1"/>
    <col min="12030" max="12030" width="9.140625" style="324"/>
    <col min="12031" max="12031" width="12.85546875" style="324" customWidth="1"/>
    <col min="12032" max="12033" width="0" style="324" hidden="1" customWidth="1"/>
    <col min="12034" max="12034" width="18.28515625" style="324" customWidth="1"/>
    <col min="12035" max="12035" width="64.85546875" style="324" customWidth="1"/>
    <col min="12036" max="12039" width="9.140625" style="324"/>
    <col min="12040" max="12040" width="14.85546875" style="324" customWidth="1"/>
    <col min="12041" max="12284" width="9.140625" style="324"/>
    <col min="12285" max="12285" width="37.7109375" style="324" customWidth="1"/>
    <col min="12286" max="12286" width="9.140625" style="324"/>
    <col min="12287" max="12287" width="12.85546875" style="324" customWidth="1"/>
    <col min="12288" max="12289" width="0" style="324" hidden="1" customWidth="1"/>
    <col min="12290" max="12290" width="18.28515625" style="324" customWidth="1"/>
    <col min="12291" max="12291" width="64.85546875" style="324" customWidth="1"/>
    <col min="12292" max="12295" width="9.140625" style="324"/>
    <col min="12296" max="12296" width="14.85546875" style="324" customWidth="1"/>
    <col min="12297" max="12540" width="9.140625" style="324"/>
    <col min="12541" max="12541" width="37.7109375" style="324" customWidth="1"/>
    <col min="12542" max="12542" width="9.140625" style="324"/>
    <col min="12543" max="12543" width="12.85546875" style="324" customWidth="1"/>
    <col min="12544" max="12545" width="0" style="324" hidden="1" customWidth="1"/>
    <col min="12546" max="12546" width="18.28515625" style="324" customWidth="1"/>
    <col min="12547" max="12547" width="64.85546875" style="324" customWidth="1"/>
    <col min="12548" max="12551" width="9.140625" style="324"/>
    <col min="12552" max="12552" width="14.85546875" style="324" customWidth="1"/>
    <col min="12553" max="12796" width="9.140625" style="324"/>
    <col min="12797" max="12797" width="37.7109375" style="324" customWidth="1"/>
    <col min="12798" max="12798" width="9.140625" style="324"/>
    <col min="12799" max="12799" width="12.85546875" style="324" customWidth="1"/>
    <col min="12800" max="12801" width="0" style="324" hidden="1" customWidth="1"/>
    <col min="12802" max="12802" width="18.28515625" style="324" customWidth="1"/>
    <col min="12803" max="12803" width="64.85546875" style="324" customWidth="1"/>
    <col min="12804" max="12807" width="9.140625" style="324"/>
    <col min="12808" max="12808" width="14.85546875" style="324" customWidth="1"/>
    <col min="12809" max="13052" width="9.140625" style="324"/>
    <col min="13053" max="13053" width="37.7109375" style="324" customWidth="1"/>
    <col min="13054" max="13054" width="9.140625" style="324"/>
    <col min="13055" max="13055" width="12.85546875" style="324" customWidth="1"/>
    <col min="13056" max="13057" width="0" style="324" hidden="1" customWidth="1"/>
    <col min="13058" max="13058" width="18.28515625" style="324" customWidth="1"/>
    <col min="13059" max="13059" width="64.85546875" style="324" customWidth="1"/>
    <col min="13060" max="13063" width="9.140625" style="324"/>
    <col min="13064" max="13064" width="14.85546875" style="324" customWidth="1"/>
    <col min="13065" max="13308" width="9.140625" style="324"/>
    <col min="13309" max="13309" width="37.7109375" style="324" customWidth="1"/>
    <col min="13310" max="13310" width="9.140625" style="324"/>
    <col min="13311" max="13311" width="12.85546875" style="324" customWidth="1"/>
    <col min="13312" max="13313" width="0" style="324" hidden="1" customWidth="1"/>
    <col min="13314" max="13314" width="18.28515625" style="324" customWidth="1"/>
    <col min="13315" max="13315" width="64.85546875" style="324" customWidth="1"/>
    <col min="13316" max="13319" width="9.140625" style="324"/>
    <col min="13320" max="13320" width="14.85546875" style="324" customWidth="1"/>
    <col min="13321" max="13564" width="9.140625" style="324"/>
    <col min="13565" max="13565" width="37.7109375" style="324" customWidth="1"/>
    <col min="13566" max="13566" width="9.140625" style="324"/>
    <col min="13567" max="13567" width="12.85546875" style="324" customWidth="1"/>
    <col min="13568" max="13569" width="0" style="324" hidden="1" customWidth="1"/>
    <col min="13570" max="13570" width="18.28515625" style="324" customWidth="1"/>
    <col min="13571" max="13571" width="64.85546875" style="324" customWidth="1"/>
    <col min="13572" max="13575" width="9.140625" style="324"/>
    <col min="13576" max="13576" width="14.85546875" style="324" customWidth="1"/>
    <col min="13577" max="13820" width="9.140625" style="324"/>
    <col min="13821" max="13821" width="37.7109375" style="324" customWidth="1"/>
    <col min="13822" max="13822" width="9.140625" style="324"/>
    <col min="13823" max="13823" width="12.85546875" style="324" customWidth="1"/>
    <col min="13824" max="13825" width="0" style="324" hidden="1" customWidth="1"/>
    <col min="13826" max="13826" width="18.28515625" style="324" customWidth="1"/>
    <col min="13827" max="13827" width="64.85546875" style="324" customWidth="1"/>
    <col min="13828" max="13831" width="9.140625" style="324"/>
    <col min="13832" max="13832" width="14.85546875" style="324" customWidth="1"/>
    <col min="13833" max="14076" width="9.140625" style="324"/>
    <col min="14077" max="14077" width="37.7109375" style="324" customWidth="1"/>
    <col min="14078" max="14078" width="9.140625" style="324"/>
    <col min="14079" max="14079" width="12.85546875" style="324" customWidth="1"/>
    <col min="14080" max="14081" width="0" style="324" hidden="1" customWidth="1"/>
    <col min="14082" max="14082" width="18.28515625" style="324" customWidth="1"/>
    <col min="14083" max="14083" width="64.85546875" style="324" customWidth="1"/>
    <col min="14084" max="14087" width="9.140625" style="324"/>
    <col min="14088" max="14088" width="14.85546875" style="324" customWidth="1"/>
    <col min="14089" max="14332" width="9.140625" style="324"/>
    <col min="14333" max="14333" width="37.7109375" style="324" customWidth="1"/>
    <col min="14334" max="14334" width="9.140625" style="324"/>
    <col min="14335" max="14335" width="12.85546875" style="324" customWidth="1"/>
    <col min="14336" max="14337" width="0" style="324" hidden="1" customWidth="1"/>
    <col min="14338" max="14338" width="18.28515625" style="324" customWidth="1"/>
    <col min="14339" max="14339" width="64.85546875" style="324" customWidth="1"/>
    <col min="14340" max="14343" width="9.140625" style="324"/>
    <col min="14344" max="14344" width="14.85546875" style="324" customWidth="1"/>
    <col min="14345" max="14588" width="9.140625" style="324"/>
    <col min="14589" max="14589" width="37.7109375" style="324" customWidth="1"/>
    <col min="14590" max="14590" width="9.140625" style="324"/>
    <col min="14591" max="14591" width="12.85546875" style="324" customWidth="1"/>
    <col min="14592" max="14593" width="0" style="324" hidden="1" customWidth="1"/>
    <col min="14594" max="14594" width="18.28515625" style="324" customWidth="1"/>
    <col min="14595" max="14595" width="64.85546875" style="324" customWidth="1"/>
    <col min="14596" max="14599" width="9.140625" style="324"/>
    <col min="14600" max="14600" width="14.85546875" style="324" customWidth="1"/>
    <col min="14601" max="14844" width="9.140625" style="324"/>
    <col min="14845" max="14845" width="37.7109375" style="324" customWidth="1"/>
    <col min="14846" max="14846" width="9.140625" style="324"/>
    <col min="14847" max="14847" width="12.85546875" style="324" customWidth="1"/>
    <col min="14848" max="14849" width="0" style="324" hidden="1" customWidth="1"/>
    <col min="14850" max="14850" width="18.28515625" style="324" customWidth="1"/>
    <col min="14851" max="14851" width="64.85546875" style="324" customWidth="1"/>
    <col min="14852" max="14855" width="9.140625" style="324"/>
    <col min="14856" max="14856" width="14.85546875" style="324" customWidth="1"/>
    <col min="14857" max="15100" width="9.140625" style="324"/>
    <col min="15101" max="15101" width="37.7109375" style="324" customWidth="1"/>
    <col min="15102" max="15102" width="9.140625" style="324"/>
    <col min="15103" max="15103" width="12.85546875" style="324" customWidth="1"/>
    <col min="15104" max="15105" width="0" style="324" hidden="1" customWidth="1"/>
    <col min="15106" max="15106" width="18.28515625" style="324" customWidth="1"/>
    <col min="15107" max="15107" width="64.85546875" style="324" customWidth="1"/>
    <col min="15108" max="15111" width="9.140625" style="324"/>
    <col min="15112" max="15112" width="14.85546875" style="324" customWidth="1"/>
    <col min="15113" max="15356" width="9.140625" style="324"/>
    <col min="15357" max="15357" width="37.7109375" style="324" customWidth="1"/>
    <col min="15358" max="15358" width="9.140625" style="324"/>
    <col min="15359" max="15359" width="12.85546875" style="324" customWidth="1"/>
    <col min="15360" max="15361" width="0" style="324" hidden="1" customWidth="1"/>
    <col min="15362" max="15362" width="18.28515625" style="324" customWidth="1"/>
    <col min="15363" max="15363" width="64.85546875" style="324" customWidth="1"/>
    <col min="15364" max="15367" width="9.140625" style="324"/>
    <col min="15368" max="15368" width="14.85546875" style="324" customWidth="1"/>
    <col min="15369" max="15612" width="9.140625" style="324"/>
    <col min="15613" max="15613" width="37.7109375" style="324" customWidth="1"/>
    <col min="15614" max="15614" width="9.140625" style="324"/>
    <col min="15615" max="15615" width="12.85546875" style="324" customWidth="1"/>
    <col min="15616" max="15617" width="0" style="324" hidden="1" customWidth="1"/>
    <col min="15618" max="15618" width="18.28515625" style="324" customWidth="1"/>
    <col min="15619" max="15619" width="64.85546875" style="324" customWidth="1"/>
    <col min="15620" max="15623" width="9.140625" style="324"/>
    <col min="15624" max="15624" width="14.85546875" style="324" customWidth="1"/>
    <col min="15625" max="15868" width="9.140625" style="324"/>
    <col min="15869" max="15869" width="37.7109375" style="324" customWidth="1"/>
    <col min="15870" max="15870" width="9.140625" style="324"/>
    <col min="15871" max="15871" width="12.85546875" style="324" customWidth="1"/>
    <col min="15872" max="15873" width="0" style="324" hidden="1" customWidth="1"/>
    <col min="15874" max="15874" width="18.28515625" style="324" customWidth="1"/>
    <col min="15875" max="15875" width="64.85546875" style="324" customWidth="1"/>
    <col min="15876" max="15879" width="9.140625" style="324"/>
    <col min="15880" max="15880" width="14.85546875" style="324" customWidth="1"/>
    <col min="15881" max="16124" width="9.140625" style="324"/>
    <col min="16125" max="16125" width="37.7109375" style="324" customWidth="1"/>
    <col min="16126" max="16126" width="9.140625" style="324"/>
    <col min="16127" max="16127" width="12.85546875" style="324" customWidth="1"/>
    <col min="16128" max="16129" width="0" style="324" hidden="1" customWidth="1"/>
    <col min="16130" max="16130" width="18.28515625" style="324" customWidth="1"/>
    <col min="16131" max="16131" width="64.85546875" style="324" customWidth="1"/>
    <col min="16132" max="16135" width="9.140625" style="324"/>
    <col min="16136" max="16136" width="14.85546875" style="324" customWidth="1"/>
    <col min="16137" max="16384" width="9.140625" style="324"/>
  </cols>
  <sheetData>
    <row r="1" spans="1:44" ht="18.75" x14ac:dyDescent="0.25">
      <c r="L1" s="325" t="s">
        <v>70</v>
      </c>
    </row>
    <row r="2" spans="1:44" ht="18.75" x14ac:dyDescent="0.3">
      <c r="L2" s="326" t="s">
        <v>11</v>
      </c>
    </row>
    <row r="3" spans="1:44" ht="18.75" x14ac:dyDescent="0.3">
      <c r="L3" s="326" t="s">
        <v>69</v>
      </c>
    </row>
    <row r="4" spans="1:44" ht="18.75" x14ac:dyDescent="0.3">
      <c r="K4" s="326"/>
    </row>
    <row r="5" spans="1:44" x14ac:dyDescent="0.25">
      <c r="A5" s="442" t="str">
        <f>'1. паспорт местоположение'!A5:C5</f>
        <v>Год раскрытия информации: 2022 год</v>
      </c>
      <c r="B5" s="442"/>
      <c r="C5" s="442"/>
      <c r="D5" s="442"/>
      <c r="E5" s="442"/>
      <c r="F5" s="442"/>
      <c r="G5" s="442"/>
      <c r="H5" s="442"/>
      <c r="I5" s="442"/>
      <c r="J5" s="442"/>
      <c r="K5" s="442"/>
      <c r="L5" s="442"/>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ht="18.75" x14ac:dyDescent="0.3">
      <c r="K6" s="326"/>
    </row>
    <row r="7" spans="1:44" ht="18.75" x14ac:dyDescent="0.25">
      <c r="A7" s="443" t="s">
        <v>10</v>
      </c>
      <c r="B7" s="443"/>
      <c r="C7" s="443"/>
      <c r="D7" s="443"/>
      <c r="E7" s="443"/>
      <c r="F7" s="443"/>
      <c r="G7" s="443"/>
      <c r="H7" s="443"/>
      <c r="I7" s="443"/>
      <c r="J7" s="443"/>
      <c r="K7" s="443"/>
      <c r="L7" s="443"/>
    </row>
    <row r="8" spans="1:44" ht="18.75" x14ac:dyDescent="0.25">
      <c r="A8" s="443"/>
      <c r="B8" s="443"/>
      <c r="C8" s="443"/>
      <c r="D8" s="443"/>
      <c r="E8" s="443"/>
      <c r="F8" s="443"/>
      <c r="G8" s="443"/>
      <c r="H8" s="443"/>
      <c r="I8" s="443"/>
      <c r="J8" s="443"/>
      <c r="K8" s="443"/>
      <c r="L8" s="443"/>
    </row>
    <row r="9" spans="1:44" x14ac:dyDescent="0.25">
      <c r="A9" s="444" t="str">
        <f>'1. паспорт местоположение'!A9:C9</f>
        <v>АО "Россети Тюмень"</v>
      </c>
      <c r="B9" s="444"/>
      <c r="C9" s="444"/>
      <c r="D9" s="444"/>
      <c r="E9" s="444"/>
      <c r="F9" s="444"/>
      <c r="G9" s="444"/>
      <c r="H9" s="444"/>
      <c r="I9" s="444"/>
      <c r="J9" s="444"/>
      <c r="K9" s="444"/>
      <c r="L9" s="444"/>
    </row>
    <row r="10" spans="1:44" x14ac:dyDescent="0.25">
      <c r="A10" s="445" t="s">
        <v>9</v>
      </c>
      <c r="B10" s="445"/>
      <c r="C10" s="445"/>
      <c r="D10" s="445"/>
      <c r="E10" s="445"/>
      <c r="F10" s="445"/>
      <c r="G10" s="445"/>
      <c r="H10" s="445"/>
      <c r="I10" s="445"/>
      <c r="J10" s="445"/>
      <c r="K10" s="445"/>
      <c r="L10" s="445"/>
    </row>
    <row r="11" spans="1:44" ht="18.75" x14ac:dyDescent="0.25">
      <c r="A11" s="443"/>
      <c r="B11" s="443"/>
      <c r="C11" s="443"/>
      <c r="D11" s="443"/>
      <c r="E11" s="443"/>
      <c r="F11" s="443"/>
      <c r="G11" s="443"/>
      <c r="H11" s="443"/>
      <c r="I11" s="443"/>
      <c r="J11" s="443"/>
      <c r="K11" s="443"/>
      <c r="L11" s="443"/>
    </row>
    <row r="12" spans="1:44" x14ac:dyDescent="0.25">
      <c r="A12" s="444" t="str">
        <f>'1. паспорт местоположение'!A12:C12</f>
        <v>L_NS2000.KL.0001</v>
      </c>
      <c r="B12" s="444"/>
      <c r="C12" s="444"/>
      <c r="D12" s="444"/>
      <c r="E12" s="444"/>
      <c r="F12" s="444"/>
      <c r="G12" s="444"/>
      <c r="H12" s="444"/>
      <c r="I12" s="444"/>
      <c r="J12" s="444"/>
      <c r="K12" s="444"/>
      <c r="L12" s="444"/>
    </row>
    <row r="13" spans="1:44" x14ac:dyDescent="0.25">
      <c r="A13" s="445" t="s">
        <v>8</v>
      </c>
      <c r="B13" s="445"/>
      <c r="C13" s="445"/>
      <c r="D13" s="445"/>
      <c r="E13" s="445"/>
      <c r="F13" s="445"/>
      <c r="G13" s="445"/>
      <c r="H13" s="445"/>
      <c r="I13" s="445"/>
      <c r="J13" s="445"/>
      <c r="K13" s="445"/>
      <c r="L13" s="445"/>
    </row>
    <row r="14" spans="1:44" ht="18.75" x14ac:dyDescent="0.25">
      <c r="A14" s="446"/>
      <c r="B14" s="446"/>
      <c r="C14" s="446"/>
      <c r="D14" s="446"/>
      <c r="E14" s="446"/>
      <c r="F14" s="446"/>
      <c r="G14" s="446"/>
      <c r="H14" s="446"/>
      <c r="I14" s="446"/>
      <c r="J14" s="446"/>
      <c r="K14" s="446"/>
      <c r="L14" s="446"/>
    </row>
    <row r="15" spans="1:44" ht="45.75" customHeight="1" x14ac:dyDescent="0.25">
      <c r="A15" s="447"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5" s="447"/>
      <c r="C15" s="447"/>
      <c r="D15" s="447"/>
      <c r="E15" s="447"/>
      <c r="F15" s="447"/>
      <c r="G15" s="447"/>
      <c r="H15" s="447"/>
      <c r="I15" s="447"/>
      <c r="J15" s="447"/>
      <c r="K15" s="447"/>
      <c r="L15" s="447"/>
    </row>
    <row r="16" spans="1:44" x14ac:dyDescent="0.25">
      <c r="A16" s="445" t="s">
        <v>7</v>
      </c>
      <c r="B16" s="445"/>
      <c r="C16" s="445"/>
      <c r="D16" s="445"/>
      <c r="E16" s="445"/>
      <c r="F16" s="445"/>
      <c r="G16" s="445"/>
      <c r="H16" s="445"/>
      <c r="I16" s="445"/>
      <c r="J16" s="445"/>
      <c r="K16" s="445"/>
      <c r="L16" s="445"/>
    </row>
    <row r="17" spans="1:12" ht="15.75" customHeight="1" x14ac:dyDescent="0.25">
      <c r="L17" s="328"/>
    </row>
    <row r="18" spans="1:12" x14ac:dyDescent="0.25">
      <c r="K18" s="329"/>
    </row>
    <row r="19" spans="1:12" ht="15.75" customHeight="1" x14ac:dyDescent="0.25">
      <c r="A19" s="441" t="s">
        <v>438</v>
      </c>
      <c r="B19" s="441"/>
      <c r="C19" s="441"/>
      <c r="D19" s="441"/>
      <c r="E19" s="441"/>
      <c r="F19" s="441"/>
      <c r="G19" s="441"/>
      <c r="H19" s="441"/>
      <c r="I19" s="441"/>
      <c r="J19" s="441"/>
      <c r="K19" s="441"/>
      <c r="L19" s="441"/>
    </row>
    <row r="20" spans="1:12" x14ac:dyDescent="0.25">
      <c r="A20" s="330"/>
      <c r="B20" s="331"/>
      <c r="C20" s="330"/>
      <c r="D20" s="330"/>
      <c r="E20" s="330"/>
      <c r="F20" s="330"/>
      <c r="G20" s="332"/>
      <c r="H20" s="332"/>
      <c r="I20" s="332"/>
      <c r="J20" s="332"/>
      <c r="K20" s="332"/>
      <c r="L20" s="332"/>
    </row>
    <row r="21" spans="1:12" ht="28.5" customHeight="1" x14ac:dyDescent="0.25">
      <c r="A21" s="452" t="s">
        <v>219</v>
      </c>
      <c r="B21" s="452" t="s">
        <v>218</v>
      </c>
      <c r="C21" s="453" t="s">
        <v>375</v>
      </c>
      <c r="D21" s="453"/>
      <c r="E21" s="453"/>
      <c r="F21" s="453"/>
      <c r="G21" s="453"/>
      <c r="H21" s="453"/>
      <c r="I21" s="454" t="s">
        <v>217</v>
      </c>
      <c r="J21" s="455" t="s">
        <v>377</v>
      </c>
      <c r="K21" s="452" t="s">
        <v>216</v>
      </c>
      <c r="L21" s="448" t="s">
        <v>376</v>
      </c>
    </row>
    <row r="22" spans="1:12" ht="58.5" customHeight="1" x14ac:dyDescent="0.25">
      <c r="A22" s="452"/>
      <c r="B22" s="452"/>
      <c r="C22" s="449" t="s">
        <v>3</v>
      </c>
      <c r="D22" s="449"/>
      <c r="E22" s="333"/>
      <c r="F22" s="334"/>
      <c r="G22" s="450" t="s">
        <v>2</v>
      </c>
      <c r="H22" s="451"/>
      <c r="I22" s="454"/>
      <c r="J22" s="456"/>
      <c r="K22" s="452"/>
      <c r="L22" s="448"/>
    </row>
    <row r="23" spans="1:12" ht="47.25" x14ac:dyDescent="0.25">
      <c r="A23" s="452"/>
      <c r="B23" s="452"/>
      <c r="C23" s="335" t="s">
        <v>215</v>
      </c>
      <c r="D23" s="335" t="s">
        <v>214</v>
      </c>
      <c r="E23" s="335" t="s">
        <v>215</v>
      </c>
      <c r="F23" s="335" t="s">
        <v>214</v>
      </c>
      <c r="G23" s="335" t="s">
        <v>215</v>
      </c>
      <c r="H23" s="335" t="s">
        <v>214</v>
      </c>
      <c r="I23" s="454"/>
      <c r="J23" s="457"/>
      <c r="K23" s="452"/>
      <c r="L23" s="448"/>
    </row>
    <row r="24" spans="1:12" x14ac:dyDescent="0.25">
      <c r="A24" s="336">
        <v>1</v>
      </c>
      <c r="B24" s="336">
        <v>2</v>
      </c>
      <c r="C24" s="335">
        <v>3</v>
      </c>
      <c r="D24" s="335">
        <v>4</v>
      </c>
      <c r="E24" s="335">
        <v>5</v>
      </c>
      <c r="F24" s="335">
        <v>6</v>
      </c>
      <c r="G24" s="335">
        <v>7</v>
      </c>
      <c r="H24" s="335">
        <v>8</v>
      </c>
      <c r="I24" s="335">
        <v>9</v>
      </c>
      <c r="J24" s="335">
        <v>10</v>
      </c>
      <c r="K24" s="335">
        <v>11</v>
      </c>
      <c r="L24" s="335">
        <v>12</v>
      </c>
    </row>
    <row r="25" spans="1:12" x14ac:dyDescent="0.25">
      <c r="A25" s="335">
        <v>1</v>
      </c>
      <c r="B25" s="337" t="s">
        <v>213</v>
      </c>
      <c r="C25" s="338"/>
      <c r="D25" s="338"/>
      <c r="E25" s="338"/>
      <c r="F25" s="338"/>
      <c r="G25" s="338"/>
      <c r="H25" s="338"/>
      <c r="I25" s="338"/>
      <c r="J25" s="338"/>
      <c r="K25" s="323"/>
      <c r="L25" s="339"/>
    </row>
    <row r="26" spans="1:12" ht="21.75" customHeight="1" x14ac:dyDescent="0.25">
      <c r="A26" s="335" t="s">
        <v>212</v>
      </c>
      <c r="B26" s="340" t="s">
        <v>381</v>
      </c>
      <c r="C26" s="321">
        <v>44000</v>
      </c>
      <c r="D26" s="321">
        <v>44067</v>
      </c>
      <c r="E26" s="321"/>
      <c r="F26" s="321"/>
      <c r="G26" s="321">
        <v>44000</v>
      </c>
      <c r="H26" s="321">
        <v>44067</v>
      </c>
      <c r="I26" s="167">
        <v>1</v>
      </c>
      <c r="J26" s="167">
        <v>1</v>
      </c>
      <c r="K26" s="341"/>
      <c r="L26" s="323"/>
    </row>
    <row r="27" spans="1:12" s="343" customFormat="1" ht="39" customHeight="1" x14ac:dyDescent="0.25">
      <c r="A27" s="335" t="s">
        <v>211</v>
      </c>
      <c r="B27" s="340" t="s">
        <v>383</v>
      </c>
      <c r="C27" s="321">
        <v>44000</v>
      </c>
      <c r="D27" s="321">
        <v>44067</v>
      </c>
      <c r="E27" s="321"/>
      <c r="F27" s="321"/>
      <c r="G27" s="321">
        <v>44000</v>
      </c>
      <c r="H27" s="321">
        <v>44067</v>
      </c>
      <c r="I27" s="167">
        <v>1</v>
      </c>
      <c r="J27" s="167">
        <v>1</v>
      </c>
      <c r="K27" s="342"/>
      <c r="L27" s="323"/>
    </row>
    <row r="28" spans="1:12" s="343" customFormat="1" ht="70.5" customHeight="1" x14ac:dyDescent="0.25">
      <c r="A28" s="335" t="s">
        <v>382</v>
      </c>
      <c r="B28" s="340" t="s">
        <v>387</v>
      </c>
      <c r="C28" s="321">
        <v>44655</v>
      </c>
      <c r="D28" s="321">
        <v>44669</v>
      </c>
      <c r="E28" s="321"/>
      <c r="F28" s="321"/>
      <c r="G28" s="321">
        <v>44655</v>
      </c>
      <c r="H28" s="321">
        <v>44669</v>
      </c>
      <c r="I28" s="167"/>
      <c r="J28" s="167"/>
      <c r="K28" s="342"/>
      <c r="L28" s="323"/>
    </row>
    <row r="29" spans="1:12" s="343" customFormat="1" ht="54" customHeight="1" x14ac:dyDescent="0.25">
      <c r="A29" s="335" t="s">
        <v>210</v>
      </c>
      <c r="B29" s="340" t="s">
        <v>386</v>
      </c>
      <c r="C29" s="321">
        <v>44669</v>
      </c>
      <c r="D29" s="321">
        <v>44669</v>
      </c>
      <c r="E29" s="321"/>
      <c r="F29" s="321"/>
      <c r="G29" s="321">
        <v>44669</v>
      </c>
      <c r="H29" s="321">
        <v>44669</v>
      </c>
      <c r="I29" s="167"/>
      <c r="J29" s="167"/>
      <c r="K29" s="342"/>
      <c r="L29" s="323"/>
    </row>
    <row r="30" spans="1:12" s="343" customFormat="1" ht="75.75" customHeight="1" x14ac:dyDescent="0.25">
      <c r="A30" s="335" t="s">
        <v>209</v>
      </c>
      <c r="B30" s="340" t="s">
        <v>388</v>
      </c>
      <c r="C30" s="321">
        <v>44669</v>
      </c>
      <c r="D30" s="321">
        <v>44666</v>
      </c>
      <c r="E30" s="321"/>
      <c r="F30" s="321"/>
      <c r="G30" s="321">
        <v>44669</v>
      </c>
      <c r="H30" s="321">
        <v>44666</v>
      </c>
      <c r="I30" s="167"/>
      <c r="J30" s="167"/>
      <c r="K30" s="342"/>
      <c r="L30" s="323"/>
    </row>
    <row r="31" spans="1:12" s="343" customFormat="1" ht="37.5" customHeight="1" x14ac:dyDescent="0.25">
      <c r="A31" s="335" t="s">
        <v>208</v>
      </c>
      <c r="B31" s="344" t="s">
        <v>384</v>
      </c>
      <c r="C31" s="321">
        <v>44666</v>
      </c>
      <c r="D31" s="321">
        <v>44680</v>
      </c>
      <c r="E31" s="321"/>
      <c r="F31" s="321"/>
      <c r="G31" s="321">
        <v>44666</v>
      </c>
      <c r="H31" s="321">
        <v>44680</v>
      </c>
      <c r="I31" s="167"/>
      <c r="J31" s="167"/>
      <c r="K31" s="342"/>
      <c r="L31" s="323"/>
    </row>
    <row r="32" spans="1:12" s="343" customFormat="1" ht="47.25" customHeight="1" x14ac:dyDescent="0.25">
      <c r="A32" s="335" t="s">
        <v>206</v>
      </c>
      <c r="B32" s="344" t="s">
        <v>389</v>
      </c>
      <c r="C32" s="321">
        <v>44697</v>
      </c>
      <c r="D32" s="321">
        <v>44701</v>
      </c>
      <c r="E32" s="321"/>
      <c r="F32" s="321"/>
      <c r="G32" s="321">
        <v>44697</v>
      </c>
      <c r="H32" s="321">
        <v>44701</v>
      </c>
      <c r="I32" s="167"/>
      <c r="J32" s="167"/>
      <c r="K32" s="342"/>
      <c r="L32" s="323"/>
    </row>
    <row r="33" spans="1:12" s="343" customFormat="1" ht="66" customHeight="1" x14ac:dyDescent="0.25">
      <c r="A33" s="335" t="s">
        <v>399</v>
      </c>
      <c r="B33" s="344" t="s">
        <v>318</v>
      </c>
      <c r="C33" s="321">
        <v>44701</v>
      </c>
      <c r="D33" s="321">
        <v>44732</v>
      </c>
      <c r="E33" s="321"/>
      <c r="F33" s="321"/>
      <c r="G33" s="321">
        <v>44701</v>
      </c>
      <c r="H33" s="321">
        <v>44732</v>
      </c>
      <c r="I33" s="167"/>
      <c r="J33" s="167"/>
      <c r="K33" s="342"/>
      <c r="L33" s="323"/>
    </row>
    <row r="34" spans="1:12" s="343" customFormat="1" ht="47.25" customHeight="1" x14ac:dyDescent="0.25">
      <c r="A34" s="335" t="s">
        <v>400</v>
      </c>
      <c r="B34" s="344" t="s">
        <v>393</v>
      </c>
      <c r="C34" s="321" t="s">
        <v>475</v>
      </c>
      <c r="D34" s="321"/>
      <c r="E34" s="321"/>
      <c r="F34" s="321"/>
      <c r="G34" s="321" t="s">
        <v>475</v>
      </c>
      <c r="H34" s="321"/>
      <c r="I34" s="167"/>
      <c r="J34" s="167"/>
      <c r="K34" s="342"/>
      <c r="L34" s="323"/>
    </row>
    <row r="35" spans="1:12" s="343" customFormat="1" ht="49.5" customHeight="1" x14ac:dyDescent="0.25">
      <c r="A35" s="335" t="s">
        <v>401</v>
      </c>
      <c r="B35" s="344" t="s">
        <v>207</v>
      </c>
      <c r="C35" s="321">
        <v>44732</v>
      </c>
      <c r="D35" s="321">
        <v>44736</v>
      </c>
      <c r="E35" s="321"/>
      <c r="F35" s="321"/>
      <c r="G35" s="321">
        <v>44732</v>
      </c>
      <c r="H35" s="321">
        <v>44736</v>
      </c>
      <c r="I35" s="167"/>
      <c r="J35" s="167"/>
      <c r="K35" s="342"/>
      <c r="L35" s="323"/>
    </row>
    <row r="36" spans="1:12" ht="37.5" customHeight="1" x14ac:dyDescent="0.25">
      <c r="A36" s="335" t="s">
        <v>402</v>
      </c>
      <c r="B36" s="344" t="s">
        <v>385</v>
      </c>
      <c r="C36" s="321" t="s">
        <v>475</v>
      </c>
      <c r="D36" s="321"/>
      <c r="E36" s="321"/>
      <c r="F36" s="321"/>
      <c r="G36" s="321" t="s">
        <v>475</v>
      </c>
      <c r="H36" s="321"/>
      <c r="I36" s="167"/>
      <c r="J36" s="167"/>
      <c r="K36" s="342"/>
      <c r="L36" s="323"/>
    </row>
    <row r="37" spans="1:12" x14ac:dyDescent="0.25">
      <c r="A37" s="335" t="s">
        <v>403</v>
      </c>
      <c r="B37" s="344" t="s">
        <v>205</v>
      </c>
      <c r="C37" s="321">
        <v>44736</v>
      </c>
      <c r="D37" s="321">
        <v>44766</v>
      </c>
      <c r="E37" s="321"/>
      <c r="F37" s="321"/>
      <c r="G37" s="321">
        <v>44736</v>
      </c>
      <c r="H37" s="321">
        <v>44766</v>
      </c>
      <c r="I37" s="167"/>
      <c r="J37" s="167"/>
      <c r="K37" s="342"/>
      <c r="L37" s="323"/>
    </row>
    <row r="38" spans="1:12" x14ac:dyDescent="0.25">
      <c r="A38" s="335">
        <v>2</v>
      </c>
      <c r="B38" s="337" t="s">
        <v>204</v>
      </c>
      <c r="C38" s="321"/>
      <c r="D38" s="321"/>
      <c r="E38" s="321"/>
      <c r="F38" s="321"/>
      <c r="G38" s="321"/>
      <c r="H38" s="321"/>
      <c r="I38" s="167"/>
      <c r="J38" s="167"/>
      <c r="K38" s="342"/>
      <c r="L38" s="323"/>
    </row>
    <row r="39" spans="1:12" ht="63" customHeight="1" x14ac:dyDescent="0.25">
      <c r="A39" s="335" t="s">
        <v>203</v>
      </c>
      <c r="B39" s="344" t="s">
        <v>390</v>
      </c>
      <c r="C39" s="321">
        <v>44666</v>
      </c>
      <c r="D39" s="321">
        <v>44680</v>
      </c>
      <c r="E39" s="345"/>
      <c r="F39" s="345"/>
      <c r="G39" s="321">
        <v>44666</v>
      </c>
      <c r="H39" s="321">
        <v>44680</v>
      </c>
      <c r="I39" s="167"/>
      <c r="J39" s="167"/>
      <c r="K39" s="342"/>
      <c r="L39" s="323"/>
    </row>
    <row r="40" spans="1:12" ht="33.75" customHeight="1" x14ac:dyDescent="0.25">
      <c r="A40" s="335" t="s">
        <v>202</v>
      </c>
      <c r="B40" s="344" t="s">
        <v>392</v>
      </c>
      <c r="C40" s="321">
        <v>44701</v>
      </c>
      <c r="D40" s="321">
        <v>44732</v>
      </c>
      <c r="E40" s="321"/>
      <c r="F40" s="321"/>
      <c r="G40" s="321">
        <v>44701</v>
      </c>
      <c r="H40" s="321">
        <v>44732</v>
      </c>
      <c r="I40" s="167"/>
      <c r="J40" s="167"/>
      <c r="K40" s="342"/>
      <c r="L40" s="323"/>
    </row>
    <row r="41" spans="1:12" ht="63" customHeight="1" x14ac:dyDescent="0.25">
      <c r="A41" s="335">
        <v>3</v>
      </c>
      <c r="B41" s="337" t="s">
        <v>469</v>
      </c>
      <c r="C41" s="321"/>
      <c r="D41" s="321"/>
      <c r="E41" s="321"/>
      <c r="F41" s="321"/>
      <c r="G41" s="321"/>
      <c r="H41" s="321"/>
      <c r="I41" s="167"/>
      <c r="J41" s="167"/>
      <c r="K41" s="342"/>
      <c r="L41" s="323"/>
    </row>
    <row r="42" spans="1:12" ht="58.5" customHeight="1" x14ac:dyDescent="0.25">
      <c r="A42" s="335" t="s">
        <v>201</v>
      </c>
      <c r="B42" s="344" t="s">
        <v>391</v>
      </c>
      <c r="C42" s="321">
        <v>44773</v>
      </c>
      <c r="D42" s="321">
        <v>44727</v>
      </c>
      <c r="E42" s="321"/>
      <c r="F42" s="321"/>
      <c r="G42" s="321">
        <v>44773</v>
      </c>
      <c r="H42" s="321">
        <v>44727</v>
      </c>
      <c r="I42" s="167"/>
      <c r="J42" s="167"/>
      <c r="K42" s="342"/>
      <c r="L42" s="323"/>
    </row>
    <row r="43" spans="1:12" ht="34.5" customHeight="1" x14ac:dyDescent="0.25">
      <c r="A43" s="335" t="s">
        <v>200</v>
      </c>
      <c r="B43" s="344" t="s">
        <v>199</v>
      </c>
      <c r="C43" s="321">
        <v>44732</v>
      </c>
      <c r="D43" s="321">
        <v>44762</v>
      </c>
      <c r="E43" s="321"/>
      <c r="F43" s="321"/>
      <c r="G43" s="321">
        <v>44732</v>
      </c>
      <c r="H43" s="321">
        <v>44762</v>
      </c>
      <c r="I43" s="167"/>
      <c r="J43" s="167"/>
      <c r="K43" s="342"/>
      <c r="L43" s="323"/>
    </row>
    <row r="44" spans="1:12" ht="24.75" customHeight="1" x14ac:dyDescent="0.25">
      <c r="A44" s="335" t="s">
        <v>198</v>
      </c>
      <c r="B44" s="344" t="s">
        <v>197</v>
      </c>
      <c r="C44" s="321">
        <v>44722</v>
      </c>
      <c r="D44" s="321">
        <v>44747</v>
      </c>
      <c r="E44" s="321"/>
      <c r="F44" s="321"/>
      <c r="G44" s="321">
        <v>44722</v>
      </c>
      <c r="H44" s="321">
        <v>44747</v>
      </c>
      <c r="I44" s="167"/>
      <c r="J44" s="167"/>
      <c r="K44" s="342"/>
      <c r="L44" s="323"/>
    </row>
    <row r="45" spans="1:12" ht="90.75" customHeight="1" x14ac:dyDescent="0.25">
      <c r="A45" s="335" t="s">
        <v>196</v>
      </c>
      <c r="B45" s="344" t="s">
        <v>395</v>
      </c>
      <c r="C45" s="321">
        <v>44747</v>
      </c>
      <c r="D45" s="321">
        <v>44767</v>
      </c>
      <c r="E45" s="321"/>
      <c r="F45" s="321"/>
      <c r="G45" s="321">
        <v>44747</v>
      </c>
      <c r="H45" s="321">
        <v>44767</v>
      </c>
      <c r="I45" s="167"/>
      <c r="J45" s="167"/>
      <c r="K45" s="342"/>
      <c r="L45" s="323"/>
    </row>
    <row r="46" spans="1:12" ht="167.25" customHeight="1" x14ac:dyDescent="0.25">
      <c r="A46" s="335" t="s">
        <v>194</v>
      </c>
      <c r="B46" s="344" t="s">
        <v>394</v>
      </c>
      <c r="C46" s="321" t="s">
        <v>475</v>
      </c>
      <c r="D46" s="321"/>
      <c r="E46" s="321"/>
      <c r="F46" s="321"/>
      <c r="G46" s="321" t="s">
        <v>475</v>
      </c>
      <c r="H46" s="321"/>
      <c r="I46" s="167"/>
      <c r="J46" s="167"/>
      <c r="K46" s="342"/>
      <c r="L46" s="323"/>
    </row>
    <row r="47" spans="1:12" ht="30.75" customHeight="1" x14ac:dyDescent="0.25">
      <c r="A47" s="335" t="s">
        <v>481</v>
      </c>
      <c r="B47" s="344" t="s">
        <v>195</v>
      </c>
      <c r="C47" s="321">
        <v>44767</v>
      </c>
      <c r="D47" s="321">
        <v>44762</v>
      </c>
      <c r="E47" s="321"/>
      <c r="F47" s="321"/>
      <c r="G47" s="321">
        <v>44767</v>
      </c>
      <c r="H47" s="321">
        <v>44762</v>
      </c>
      <c r="I47" s="167"/>
      <c r="J47" s="167"/>
      <c r="K47" s="342"/>
      <c r="L47" s="323"/>
    </row>
    <row r="48" spans="1:12" ht="37.5" customHeight="1" x14ac:dyDescent="0.25">
      <c r="A48" s="335">
        <v>4</v>
      </c>
      <c r="B48" s="337" t="s">
        <v>193</v>
      </c>
      <c r="C48" s="322"/>
      <c r="D48" s="322"/>
      <c r="E48" s="323"/>
      <c r="F48" s="323"/>
      <c r="G48" s="322"/>
      <c r="H48" s="322"/>
      <c r="I48" s="167"/>
      <c r="J48" s="167"/>
      <c r="K48" s="342"/>
      <c r="L48" s="323"/>
    </row>
    <row r="49" spans="1:12" ht="35.25" customHeight="1" x14ac:dyDescent="0.25">
      <c r="A49" s="335" t="s">
        <v>192</v>
      </c>
      <c r="B49" s="344" t="s">
        <v>191</v>
      </c>
      <c r="C49" s="321">
        <v>44762</v>
      </c>
      <c r="D49" s="321">
        <v>44767</v>
      </c>
      <c r="E49" s="323"/>
      <c r="F49" s="323"/>
      <c r="G49" s="321">
        <v>44854</v>
      </c>
      <c r="H49" s="321">
        <v>44859</v>
      </c>
      <c r="I49" s="167"/>
      <c r="J49" s="167"/>
      <c r="K49" s="342"/>
      <c r="L49" s="323"/>
    </row>
    <row r="50" spans="1:12" ht="86.25" customHeight="1" x14ac:dyDescent="0.25">
      <c r="A50" s="335" t="s">
        <v>190</v>
      </c>
      <c r="B50" s="344" t="s">
        <v>590</v>
      </c>
      <c r="C50" s="321">
        <v>44793</v>
      </c>
      <c r="D50" s="321">
        <v>44797</v>
      </c>
      <c r="E50" s="323"/>
      <c r="F50" s="323"/>
      <c r="G50" s="321">
        <v>44854</v>
      </c>
      <c r="H50" s="321">
        <v>44866</v>
      </c>
      <c r="I50" s="167"/>
      <c r="J50" s="167"/>
      <c r="K50" s="342"/>
      <c r="L50" s="323"/>
    </row>
    <row r="51" spans="1:12" ht="60" customHeight="1" x14ac:dyDescent="0.25">
      <c r="A51" s="335" t="s">
        <v>188</v>
      </c>
      <c r="B51" s="344" t="s">
        <v>396</v>
      </c>
      <c r="C51" s="321"/>
      <c r="D51" s="321"/>
      <c r="E51" s="321"/>
      <c r="F51" s="321"/>
      <c r="G51" s="321"/>
      <c r="H51" s="321"/>
      <c r="I51" s="167"/>
      <c r="J51" s="167"/>
      <c r="K51" s="342"/>
      <c r="L51" s="323"/>
    </row>
    <row r="52" spans="1:12" ht="71.25" customHeight="1" x14ac:dyDescent="0.25">
      <c r="A52" s="335" t="s">
        <v>186</v>
      </c>
      <c r="B52" s="344" t="s">
        <v>189</v>
      </c>
      <c r="C52" s="321">
        <v>44788</v>
      </c>
      <c r="D52" s="321">
        <v>44793</v>
      </c>
      <c r="E52" s="321"/>
      <c r="F52" s="321"/>
      <c r="G52" s="321">
        <v>44866</v>
      </c>
      <c r="H52" s="321">
        <v>44880</v>
      </c>
      <c r="I52" s="167"/>
      <c r="J52" s="167"/>
      <c r="K52" s="342"/>
      <c r="L52" s="323"/>
    </row>
    <row r="53" spans="1:12" ht="48" customHeight="1" x14ac:dyDescent="0.25">
      <c r="A53" s="335" t="s">
        <v>398</v>
      </c>
      <c r="B53" s="346" t="s">
        <v>397</v>
      </c>
      <c r="C53" s="321">
        <v>44797</v>
      </c>
      <c r="D53" s="321">
        <v>44803</v>
      </c>
      <c r="E53" s="321"/>
      <c r="F53" s="321"/>
      <c r="G53" s="321">
        <v>44889</v>
      </c>
      <c r="H53" s="321">
        <v>44895</v>
      </c>
      <c r="I53" s="167"/>
      <c r="J53" s="167"/>
      <c r="K53" s="342"/>
      <c r="L53" s="323"/>
    </row>
    <row r="54" spans="1:12" ht="46.5" customHeight="1" x14ac:dyDescent="0.25">
      <c r="A54" s="335" t="s">
        <v>474</v>
      </c>
      <c r="B54" s="344" t="s">
        <v>187</v>
      </c>
      <c r="C54" s="321" t="s">
        <v>475</v>
      </c>
      <c r="D54" s="321"/>
      <c r="E54" s="321"/>
      <c r="F54" s="321"/>
      <c r="G54" s="321" t="s">
        <v>475</v>
      </c>
      <c r="H54" s="321"/>
      <c r="I54" s="167"/>
      <c r="J54" s="167"/>
      <c r="K54" s="347"/>
      <c r="L54" s="32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77"/>
  <sheetViews>
    <sheetView tabSelected="1" view="pageBreakPreview" topLeftCell="A20" zoomScale="70" zoomScaleNormal="70" zoomScaleSheetLayoutView="70" workbookViewId="0">
      <selection activeCell="G24" sqref="G24"/>
    </sheetView>
  </sheetViews>
  <sheetFormatPr defaultRowHeight="15.75" x14ac:dyDescent="0.25"/>
  <cols>
    <col min="1" max="1" width="9.140625" style="64"/>
    <col min="2" max="2" width="57.85546875" style="64" customWidth="1"/>
    <col min="3" max="3" width="13" style="64" customWidth="1"/>
    <col min="4" max="4" width="14" style="64" customWidth="1"/>
    <col min="5" max="5" width="16.28515625" style="64" customWidth="1"/>
    <col min="6" max="6" width="15.28515625" style="64" customWidth="1"/>
    <col min="7" max="7" width="12.85546875" style="64" customWidth="1"/>
    <col min="8" max="8" width="6.5703125" style="64" customWidth="1"/>
    <col min="9" max="9" width="5.42578125" style="64" customWidth="1"/>
    <col min="10" max="10" width="9.7109375" style="64" customWidth="1"/>
    <col min="11" max="11" width="5.28515625" style="64" customWidth="1"/>
    <col min="12" max="12" width="6.7109375" style="64" customWidth="1"/>
    <col min="13" max="13" width="5.28515625" style="64" customWidth="1"/>
    <col min="14" max="14" width="8.5703125" style="64" customWidth="1"/>
    <col min="15" max="15" width="6.140625" style="64" customWidth="1"/>
    <col min="16" max="16" width="6.85546875" style="64" customWidth="1"/>
    <col min="17" max="17" width="6.140625" style="64" customWidth="1"/>
    <col min="18" max="18" width="8.140625" style="64" customWidth="1"/>
    <col min="19" max="19" width="6.140625" style="64" customWidth="1"/>
    <col min="20" max="20" width="9" style="64" customWidth="1"/>
    <col min="21" max="21" width="6.140625" style="64" customWidth="1"/>
    <col min="22" max="22" width="8.28515625" style="64" customWidth="1"/>
    <col min="23" max="23" width="6.140625" style="64" customWidth="1"/>
    <col min="24" max="24" width="8" style="64" customWidth="1"/>
    <col min="25" max="25" width="6.140625" style="64" customWidth="1"/>
    <col min="26" max="26" width="8" style="64" customWidth="1"/>
    <col min="27" max="27" width="6.140625" style="64" customWidth="1"/>
    <col min="28" max="28" width="13.140625" style="64" customWidth="1"/>
    <col min="29" max="29" width="19.7109375" style="64" customWidth="1"/>
    <col min="30" max="16384" width="9.140625" style="64"/>
  </cols>
  <sheetData>
    <row r="1" spans="1:29" ht="18.75" x14ac:dyDescent="0.25">
      <c r="AC1" s="375" t="s">
        <v>70</v>
      </c>
    </row>
    <row r="2" spans="1:29" ht="18.75" x14ac:dyDescent="0.3">
      <c r="AC2" s="376" t="s">
        <v>11</v>
      </c>
    </row>
    <row r="3" spans="1:29" ht="18.75" x14ac:dyDescent="0.3">
      <c r="AC3" s="376" t="s">
        <v>69</v>
      </c>
    </row>
    <row r="4" spans="1:29" ht="18.75" customHeight="1" x14ac:dyDescent="0.25">
      <c r="A4" s="385" t="str">
        <f>'[3]1.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C5" s="376"/>
    </row>
    <row r="6" spans="1:29" ht="18.75" x14ac:dyDescent="0.25">
      <c r="A6" s="479" t="s">
        <v>10</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row>
    <row r="7" spans="1:29" ht="18.75" x14ac:dyDescent="0.25">
      <c r="A7" s="377"/>
      <c r="B7" s="377"/>
      <c r="C7" s="377"/>
      <c r="D7" s="377"/>
      <c r="E7" s="377"/>
      <c r="F7" s="377"/>
      <c r="G7" s="377"/>
      <c r="H7" s="377"/>
      <c r="I7" s="377"/>
      <c r="J7" s="67"/>
      <c r="K7" s="67"/>
      <c r="L7" s="67"/>
      <c r="M7" s="67"/>
      <c r="N7" s="67"/>
      <c r="O7" s="67"/>
      <c r="P7" s="67"/>
      <c r="Q7" s="67"/>
      <c r="R7" s="67"/>
      <c r="S7" s="67"/>
      <c r="T7" s="67"/>
      <c r="U7" s="67"/>
      <c r="V7" s="67"/>
      <c r="W7" s="67"/>
      <c r="X7" s="67"/>
      <c r="Y7" s="67"/>
      <c r="Z7" s="67"/>
      <c r="AA7" s="67"/>
      <c r="AB7" s="67"/>
      <c r="AC7" s="67"/>
    </row>
    <row r="8" spans="1:29" x14ac:dyDescent="0.25">
      <c r="A8" s="467" t="str">
        <f>'[3]1.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468" t="s">
        <v>9</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1:29" ht="18.75" x14ac:dyDescent="0.25">
      <c r="A10" s="377"/>
      <c r="B10" s="377"/>
      <c r="C10" s="377"/>
      <c r="D10" s="377"/>
      <c r="E10" s="377"/>
      <c r="F10" s="377"/>
      <c r="G10" s="377"/>
      <c r="H10" s="377"/>
      <c r="I10" s="377"/>
      <c r="J10" s="67"/>
      <c r="K10" s="67"/>
      <c r="L10" s="67"/>
      <c r="M10" s="67"/>
      <c r="N10" s="67"/>
      <c r="O10" s="67"/>
      <c r="P10" s="67"/>
      <c r="Q10" s="67"/>
      <c r="R10" s="67"/>
      <c r="S10" s="67"/>
      <c r="T10" s="67"/>
      <c r="U10" s="67"/>
      <c r="V10" s="67"/>
      <c r="W10" s="67"/>
      <c r="X10" s="67"/>
      <c r="Y10" s="67"/>
      <c r="Z10" s="67"/>
      <c r="AA10" s="67"/>
      <c r="AB10" s="67"/>
      <c r="AC10" s="67"/>
    </row>
    <row r="11" spans="1:29" x14ac:dyDescent="0.25">
      <c r="A11" s="480" t="str">
        <f>'6.1. Паспорт сетевой график'!A12:L12</f>
        <v>L_NS2000.KL.0001</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468" t="s">
        <v>8</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467" t="str">
        <f>'6.1. Паспорт сетевой график'!A15:L15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68" t="s">
        <v>7</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row>
    <row r="18" spans="1:32" x14ac:dyDescent="0.25">
      <c r="A18" s="470" t="s">
        <v>439</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row>
    <row r="20" spans="1:32" ht="33" customHeight="1" x14ac:dyDescent="0.25">
      <c r="A20" s="471" t="s">
        <v>185</v>
      </c>
      <c r="B20" s="471" t="s">
        <v>184</v>
      </c>
      <c r="C20" s="460" t="s">
        <v>183</v>
      </c>
      <c r="D20" s="460"/>
      <c r="E20" s="474" t="s">
        <v>182</v>
      </c>
      <c r="F20" s="474"/>
      <c r="G20" s="471" t="s">
        <v>595</v>
      </c>
      <c r="H20" s="464" t="s">
        <v>579</v>
      </c>
      <c r="I20" s="465"/>
      <c r="J20" s="465"/>
      <c r="K20" s="465"/>
      <c r="L20" s="464" t="s">
        <v>580</v>
      </c>
      <c r="M20" s="465"/>
      <c r="N20" s="465"/>
      <c r="O20" s="465"/>
      <c r="P20" s="464" t="s">
        <v>581</v>
      </c>
      <c r="Q20" s="465"/>
      <c r="R20" s="465"/>
      <c r="S20" s="465"/>
      <c r="T20" s="464" t="s">
        <v>582</v>
      </c>
      <c r="U20" s="465"/>
      <c r="V20" s="465"/>
      <c r="W20" s="465"/>
      <c r="X20" s="464" t="s">
        <v>583</v>
      </c>
      <c r="Y20" s="465"/>
      <c r="Z20" s="465"/>
      <c r="AA20" s="465"/>
      <c r="AB20" s="475" t="s">
        <v>181</v>
      </c>
      <c r="AC20" s="476"/>
      <c r="AD20" s="378"/>
      <c r="AE20" s="378"/>
      <c r="AF20" s="378"/>
    </row>
    <row r="21" spans="1:32" ht="99.75" customHeight="1" x14ac:dyDescent="0.25">
      <c r="A21" s="472"/>
      <c r="B21" s="472"/>
      <c r="C21" s="460"/>
      <c r="D21" s="460"/>
      <c r="E21" s="474"/>
      <c r="F21" s="474"/>
      <c r="G21" s="472"/>
      <c r="H21" s="462" t="s">
        <v>3</v>
      </c>
      <c r="I21" s="463"/>
      <c r="J21" s="460" t="s">
        <v>584</v>
      </c>
      <c r="K21" s="460"/>
      <c r="L21" s="460" t="s">
        <v>3</v>
      </c>
      <c r="M21" s="460"/>
      <c r="N21" s="460" t="s">
        <v>584</v>
      </c>
      <c r="O21" s="460"/>
      <c r="P21" s="460" t="s">
        <v>3</v>
      </c>
      <c r="Q21" s="460"/>
      <c r="R21" s="460" t="s">
        <v>584</v>
      </c>
      <c r="S21" s="460"/>
      <c r="T21" s="460" t="s">
        <v>3</v>
      </c>
      <c r="U21" s="460"/>
      <c r="V21" s="460" t="s">
        <v>584</v>
      </c>
      <c r="W21" s="460"/>
      <c r="X21" s="460" t="s">
        <v>3</v>
      </c>
      <c r="Y21" s="460"/>
      <c r="Z21" s="460" t="s">
        <v>584</v>
      </c>
      <c r="AA21" s="460"/>
      <c r="AB21" s="477"/>
      <c r="AC21" s="478"/>
    </row>
    <row r="22" spans="1:32" ht="89.25" customHeight="1" x14ac:dyDescent="0.25">
      <c r="A22" s="473"/>
      <c r="B22" s="473"/>
      <c r="C22" s="373" t="s">
        <v>3</v>
      </c>
      <c r="D22" s="373" t="s">
        <v>179</v>
      </c>
      <c r="E22" s="306" t="s">
        <v>612</v>
      </c>
      <c r="F22" s="306" t="s">
        <v>613</v>
      </c>
      <c r="G22" s="473"/>
      <c r="H22" s="307" t="s">
        <v>421</v>
      </c>
      <c r="I22" s="307" t="s">
        <v>422</v>
      </c>
      <c r="J22" s="307" t="s">
        <v>421</v>
      </c>
      <c r="K22" s="307" t="s">
        <v>422</v>
      </c>
      <c r="L22" s="307" t="s">
        <v>421</v>
      </c>
      <c r="M22" s="307" t="s">
        <v>422</v>
      </c>
      <c r="N22" s="307" t="s">
        <v>421</v>
      </c>
      <c r="O22" s="307" t="s">
        <v>422</v>
      </c>
      <c r="P22" s="307" t="s">
        <v>421</v>
      </c>
      <c r="Q22" s="307" t="s">
        <v>422</v>
      </c>
      <c r="R22" s="307" t="s">
        <v>421</v>
      </c>
      <c r="S22" s="307" t="s">
        <v>422</v>
      </c>
      <c r="T22" s="307" t="s">
        <v>421</v>
      </c>
      <c r="U22" s="307" t="s">
        <v>422</v>
      </c>
      <c r="V22" s="307" t="s">
        <v>421</v>
      </c>
      <c r="W22" s="307" t="s">
        <v>422</v>
      </c>
      <c r="X22" s="307" t="s">
        <v>421</v>
      </c>
      <c r="Y22" s="307" t="s">
        <v>422</v>
      </c>
      <c r="Z22" s="307" t="s">
        <v>421</v>
      </c>
      <c r="AA22" s="307" t="s">
        <v>422</v>
      </c>
      <c r="AB22" s="373" t="s">
        <v>180</v>
      </c>
      <c r="AC22" s="373" t="s">
        <v>179</v>
      </c>
    </row>
    <row r="23" spans="1:32" ht="19.5" customHeight="1" x14ac:dyDescent="0.25">
      <c r="A23" s="370">
        <v>1</v>
      </c>
      <c r="B23" s="370">
        <v>2</v>
      </c>
      <c r="C23" s="370">
        <v>3</v>
      </c>
      <c r="D23" s="370">
        <v>4</v>
      </c>
      <c r="E23" s="370">
        <v>5</v>
      </c>
      <c r="F23" s="370">
        <v>6</v>
      </c>
      <c r="G23" s="370">
        <v>7</v>
      </c>
      <c r="H23" s="374">
        <f>J24+N24+R24+V24+Z24</f>
        <v>0</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row>
    <row r="24" spans="1:32" ht="47.25" customHeight="1" x14ac:dyDescent="0.25">
      <c r="A24" s="308">
        <v>1</v>
      </c>
      <c r="B24" s="309" t="s">
        <v>178</v>
      </c>
      <c r="C24" s="310">
        <v>16.659949999999998</v>
      </c>
      <c r="D24" s="380">
        <v>26.760940000000002</v>
      </c>
      <c r="E24" s="381">
        <f>C24</f>
        <v>16.659949999999998</v>
      </c>
      <c r="F24" s="381">
        <f>D24</f>
        <v>26.760940000000002</v>
      </c>
      <c r="G24" s="380">
        <v>26.760940000000002</v>
      </c>
      <c r="H24" s="380">
        <v>0</v>
      </c>
      <c r="I24" s="380"/>
      <c r="J24" s="380">
        <v>0</v>
      </c>
      <c r="K24" s="380"/>
      <c r="L24" s="380">
        <v>0</v>
      </c>
      <c r="M24" s="380"/>
      <c r="N24" s="380">
        <v>0</v>
      </c>
      <c r="O24" s="380"/>
      <c r="P24" s="380">
        <v>0</v>
      </c>
      <c r="Q24" s="380"/>
      <c r="R24" s="380">
        <v>0</v>
      </c>
      <c r="S24" s="380"/>
      <c r="T24" s="380">
        <v>0</v>
      </c>
      <c r="U24" s="380"/>
      <c r="V24" s="380">
        <v>0</v>
      </c>
      <c r="W24" s="380"/>
      <c r="X24" s="380">
        <v>0</v>
      </c>
      <c r="Y24" s="380"/>
      <c r="Z24" s="380">
        <v>0</v>
      </c>
      <c r="AA24" s="380"/>
      <c r="AB24" s="380">
        <f>H24+L24+P24+T24+X24</f>
        <v>0</v>
      </c>
      <c r="AC24" s="381">
        <f>J24+N24+R24+V24+Z24</f>
        <v>0</v>
      </c>
    </row>
    <row r="25" spans="1:32" ht="24" customHeight="1" x14ac:dyDescent="0.25">
      <c r="A25" s="313" t="s">
        <v>177</v>
      </c>
      <c r="B25" s="314" t="s">
        <v>176</v>
      </c>
      <c r="C25" s="310"/>
      <c r="D25" s="380">
        <v>0</v>
      </c>
      <c r="E25" s="381">
        <f t="shared" ref="E25:E34" si="0">C25</f>
        <v>0</v>
      </c>
      <c r="F25" s="381">
        <f t="shared" ref="F25:F34" si="1">D25</f>
        <v>0</v>
      </c>
      <c r="G25" s="380">
        <v>0</v>
      </c>
      <c r="H25" s="380">
        <v>0</v>
      </c>
      <c r="I25" s="380"/>
      <c r="J25" s="380">
        <v>0</v>
      </c>
      <c r="K25" s="380"/>
      <c r="L25" s="380">
        <v>0</v>
      </c>
      <c r="M25" s="380"/>
      <c r="N25" s="380">
        <v>0</v>
      </c>
      <c r="O25" s="380"/>
      <c r="P25" s="380">
        <v>0</v>
      </c>
      <c r="Q25" s="380"/>
      <c r="R25" s="380">
        <v>0</v>
      </c>
      <c r="S25" s="380"/>
      <c r="T25" s="380">
        <v>0</v>
      </c>
      <c r="U25" s="380"/>
      <c r="V25" s="380">
        <v>0</v>
      </c>
      <c r="W25" s="380"/>
      <c r="X25" s="380">
        <v>0</v>
      </c>
      <c r="Y25" s="380"/>
      <c r="Z25" s="380">
        <v>0</v>
      </c>
      <c r="AA25" s="380"/>
      <c r="AB25" s="380">
        <f t="shared" ref="AB25:AB34" si="2">H25+L25+P25+T25+X25</f>
        <v>0</v>
      </c>
      <c r="AC25" s="381">
        <f t="shared" ref="AC25:AC34" si="3">J25+N25+R25+V25+Z25</f>
        <v>0</v>
      </c>
    </row>
    <row r="26" spans="1:32" x14ac:dyDescent="0.25">
      <c r="A26" s="313" t="s">
        <v>175</v>
      </c>
      <c r="B26" s="314" t="s">
        <v>174</v>
      </c>
      <c r="C26" s="310"/>
      <c r="D26" s="380">
        <v>0</v>
      </c>
      <c r="E26" s="381">
        <f t="shared" si="0"/>
        <v>0</v>
      </c>
      <c r="F26" s="381">
        <f t="shared" si="1"/>
        <v>0</v>
      </c>
      <c r="G26" s="380">
        <v>0</v>
      </c>
      <c r="H26" s="380">
        <v>0</v>
      </c>
      <c r="I26" s="380"/>
      <c r="J26" s="380">
        <v>0</v>
      </c>
      <c r="K26" s="380"/>
      <c r="L26" s="380">
        <v>0</v>
      </c>
      <c r="M26" s="380"/>
      <c r="N26" s="380">
        <v>0</v>
      </c>
      <c r="O26" s="380"/>
      <c r="P26" s="380">
        <v>0</v>
      </c>
      <c r="Q26" s="380"/>
      <c r="R26" s="380">
        <v>0</v>
      </c>
      <c r="S26" s="380"/>
      <c r="T26" s="380">
        <v>0</v>
      </c>
      <c r="U26" s="380"/>
      <c r="V26" s="380">
        <v>0</v>
      </c>
      <c r="W26" s="380"/>
      <c r="X26" s="380">
        <v>0</v>
      </c>
      <c r="Y26" s="380"/>
      <c r="Z26" s="380">
        <v>0</v>
      </c>
      <c r="AA26" s="380"/>
      <c r="AB26" s="380">
        <f t="shared" si="2"/>
        <v>0</v>
      </c>
      <c r="AC26" s="381">
        <f t="shared" si="3"/>
        <v>0</v>
      </c>
    </row>
    <row r="27" spans="1:32" ht="31.5" x14ac:dyDescent="0.25">
      <c r="A27" s="313" t="s">
        <v>173</v>
      </c>
      <c r="B27" s="314" t="s">
        <v>482</v>
      </c>
      <c r="C27" s="310">
        <v>13.883289999999999</v>
      </c>
      <c r="D27" s="380">
        <v>0</v>
      </c>
      <c r="E27" s="381">
        <f t="shared" si="0"/>
        <v>13.883289999999999</v>
      </c>
      <c r="F27" s="381">
        <f t="shared" si="1"/>
        <v>0</v>
      </c>
      <c r="G27" s="380">
        <v>0</v>
      </c>
      <c r="H27" s="380">
        <v>0</v>
      </c>
      <c r="I27" s="380"/>
      <c r="J27" s="380">
        <v>0</v>
      </c>
      <c r="K27" s="380"/>
      <c r="L27" s="380">
        <v>0</v>
      </c>
      <c r="M27" s="380"/>
      <c r="N27" s="380">
        <v>0</v>
      </c>
      <c r="O27" s="380"/>
      <c r="P27" s="380">
        <v>0</v>
      </c>
      <c r="Q27" s="380"/>
      <c r="R27" s="380">
        <v>0</v>
      </c>
      <c r="S27" s="380"/>
      <c r="T27" s="380">
        <v>0</v>
      </c>
      <c r="U27" s="380"/>
      <c r="V27" s="380">
        <v>0</v>
      </c>
      <c r="W27" s="380"/>
      <c r="X27" s="380">
        <v>0</v>
      </c>
      <c r="Y27" s="380"/>
      <c r="Z27" s="380">
        <v>0</v>
      </c>
      <c r="AA27" s="380"/>
      <c r="AB27" s="380">
        <f t="shared" si="2"/>
        <v>0</v>
      </c>
      <c r="AC27" s="381">
        <f t="shared" si="3"/>
        <v>0</v>
      </c>
    </row>
    <row r="28" spans="1:32" x14ac:dyDescent="0.25">
      <c r="A28" s="313" t="s">
        <v>172</v>
      </c>
      <c r="B28" s="314" t="s">
        <v>483</v>
      </c>
      <c r="C28" s="310"/>
      <c r="D28" s="380">
        <v>16.6684704</v>
      </c>
      <c r="E28" s="381">
        <f t="shared" si="0"/>
        <v>0</v>
      </c>
      <c r="F28" s="381">
        <f t="shared" si="1"/>
        <v>16.6684704</v>
      </c>
      <c r="G28" s="380">
        <v>16.6684704</v>
      </c>
      <c r="H28" s="380">
        <v>0</v>
      </c>
      <c r="I28" s="380"/>
      <c r="J28" s="380">
        <v>0</v>
      </c>
      <c r="K28" s="380"/>
      <c r="L28" s="380">
        <v>0</v>
      </c>
      <c r="M28" s="380"/>
      <c r="N28" s="380">
        <v>0</v>
      </c>
      <c r="O28" s="380"/>
      <c r="P28" s="380">
        <v>0</v>
      </c>
      <c r="Q28" s="380"/>
      <c r="R28" s="380">
        <v>0</v>
      </c>
      <c r="S28" s="380"/>
      <c r="T28" s="380">
        <v>0</v>
      </c>
      <c r="U28" s="380"/>
      <c r="V28" s="380">
        <v>0</v>
      </c>
      <c r="W28" s="380"/>
      <c r="X28" s="380">
        <v>0</v>
      </c>
      <c r="Y28" s="380"/>
      <c r="Z28" s="380">
        <v>0</v>
      </c>
      <c r="AA28" s="380"/>
      <c r="AB28" s="380">
        <f t="shared" si="2"/>
        <v>0</v>
      </c>
      <c r="AC28" s="381">
        <f t="shared" si="3"/>
        <v>0</v>
      </c>
    </row>
    <row r="29" spans="1:32" x14ac:dyDescent="0.25">
      <c r="A29" s="313" t="s">
        <v>171</v>
      </c>
      <c r="B29" s="317" t="s">
        <v>484</v>
      </c>
      <c r="C29" s="310">
        <v>2.7766599999999997</v>
      </c>
      <c r="D29" s="380">
        <f>D24-D28</f>
        <v>10.092469600000001</v>
      </c>
      <c r="E29" s="381">
        <f t="shared" si="0"/>
        <v>2.7766599999999997</v>
      </c>
      <c r="F29" s="381">
        <f t="shared" si="1"/>
        <v>10.092469600000001</v>
      </c>
      <c r="G29" s="380">
        <v>10.092469600000001</v>
      </c>
      <c r="H29" s="380">
        <v>0</v>
      </c>
      <c r="I29" s="380"/>
      <c r="J29" s="380">
        <v>0</v>
      </c>
      <c r="K29" s="380"/>
      <c r="L29" s="380">
        <v>0</v>
      </c>
      <c r="M29" s="380"/>
      <c r="N29" s="380">
        <v>0</v>
      </c>
      <c r="O29" s="380"/>
      <c r="P29" s="380">
        <v>0</v>
      </c>
      <c r="Q29" s="380"/>
      <c r="R29" s="380">
        <v>0</v>
      </c>
      <c r="S29" s="380"/>
      <c r="T29" s="380">
        <v>0</v>
      </c>
      <c r="U29" s="380"/>
      <c r="V29" s="380">
        <v>0</v>
      </c>
      <c r="W29" s="380"/>
      <c r="X29" s="380">
        <v>0</v>
      </c>
      <c r="Y29" s="380"/>
      <c r="Z29" s="380">
        <v>0</v>
      </c>
      <c r="AA29" s="380"/>
      <c r="AB29" s="380">
        <f t="shared" si="2"/>
        <v>0</v>
      </c>
      <c r="AC29" s="381">
        <f t="shared" si="3"/>
        <v>0</v>
      </c>
    </row>
    <row r="30" spans="1:32" ht="47.25" x14ac:dyDescent="0.25">
      <c r="A30" s="308" t="s">
        <v>64</v>
      </c>
      <c r="B30" s="309" t="s">
        <v>170</v>
      </c>
      <c r="C30" s="310">
        <v>13.883289999999999</v>
      </c>
      <c r="D30" s="380">
        <f>D31+D32+D33+D34</f>
        <v>22.300799999999999</v>
      </c>
      <c r="E30" s="381">
        <f t="shared" si="0"/>
        <v>13.883289999999999</v>
      </c>
      <c r="F30" s="381">
        <f t="shared" si="1"/>
        <v>22.300799999999999</v>
      </c>
      <c r="G30" s="380">
        <v>22.300799999999999</v>
      </c>
      <c r="H30" s="380">
        <v>0</v>
      </c>
      <c r="I30" s="380"/>
      <c r="J30" s="380">
        <v>0</v>
      </c>
      <c r="K30" s="380"/>
      <c r="L30" s="380">
        <v>0</v>
      </c>
      <c r="M30" s="380"/>
      <c r="N30" s="380">
        <v>0</v>
      </c>
      <c r="O30" s="380"/>
      <c r="P30" s="380">
        <v>0</v>
      </c>
      <c r="Q30" s="380"/>
      <c r="R30" s="380">
        <v>0</v>
      </c>
      <c r="S30" s="380"/>
      <c r="T30" s="380">
        <v>0</v>
      </c>
      <c r="U30" s="380"/>
      <c r="V30" s="380">
        <v>0</v>
      </c>
      <c r="W30" s="380"/>
      <c r="X30" s="380">
        <v>0</v>
      </c>
      <c r="Y30" s="380"/>
      <c r="Z30" s="380">
        <v>0</v>
      </c>
      <c r="AA30" s="380"/>
      <c r="AB30" s="380">
        <f t="shared" si="2"/>
        <v>0</v>
      </c>
      <c r="AC30" s="381">
        <f t="shared" si="3"/>
        <v>0</v>
      </c>
    </row>
    <row r="31" spans="1:32" x14ac:dyDescent="0.25">
      <c r="A31" s="308" t="s">
        <v>169</v>
      </c>
      <c r="B31" s="314" t="s">
        <v>168</v>
      </c>
      <c r="C31" s="310">
        <v>0.57979999999999998</v>
      </c>
      <c r="D31" s="380">
        <v>0.79542000000000002</v>
      </c>
      <c r="E31" s="381">
        <f t="shared" si="0"/>
        <v>0.57979999999999998</v>
      </c>
      <c r="F31" s="381">
        <f t="shared" si="1"/>
        <v>0.79542000000000002</v>
      </c>
      <c r="G31" s="380">
        <v>0.79542000000000002</v>
      </c>
      <c r="H31" s="380">
        <v>0</v>
      </c>
      <c r="I31" s="380"/>
      <c r="J31" s="380">
        <v>0</v>
      </c>
      <c r="K31" s="380"/>
      <c r="L31" s="380">
        <v>0</v>
      </c>
      <c r="M31" s="380"/>
      <c r="N31" s="380">
        <v>0</v>
      </c>
      <c r="O31" s="380"/>
      <c r="P31" s="380">
        <v>0</v>
      </c>
      <c r="Q31" s="380"/>
      <c r="R31" s="380">
        <v>0</v>
      </c>
      <c r="S31" s="380"/>
      <c r="T31" s="380">
        <v>0</v>
      </c>
      <c r="U31" s="380"/>
      <c r="V31" s="380">
        <v>0</v>
      </c>
      <c r="W31" s="380"/>
      <c r="X31" s="380">
        <v>0</v>
      </c>
      <c r="Y31" s="380"/>
      <c r="Z31" s="380">
        <v>0</v>
      </c>
      <c r="AA31" s="380"/>
      <c r="AB31" s="380">
        <f t="shared" si="2"/>
        <v>0</v>
      </c>
      <c r="AC31" s="381">
        <f t="shared" si="3"/>
        <v>0</v>
      </c>
    </row>
    <row r="32" spans="1:32" ht="31.5" x14ac:dyDescent="0.25">
      <c r="A32" s="308" t="s">
        <v>167</v>
      </c>
      <c r="B32" s="314" t="s">
        <v>166</v>
      </c>
      <c r="C32" s="310">
        <v>4.9209800000000001</v>
      </c>
      <c r="D32" s="380">
        <v>12.50848</v>
      </c>
      <c r="E32" s="381">
        <f t="shared" si="0"/>
        <v>4.9209800000000001</v>
      </c>
      <c r="F32" s="381">
        <f t="shared" si="1"/>
        <v>12.50848</v>
      </c>
      <c r="G32" s="380">
        <v>12.50848</v>
      </c>
      <c r="H32" s="380">
        <v>0</v>
      </c>
      <c r="I32" s="380"/>
      <c r="J32" s="380">
        <v>0</v>
      </c>
      <c r="K32" s="380"/>
      <c r="L32" s="380">
        <v>0</v>
      </c>
      <c r="M32" s="380"/>
      <c r="N32" s="380">
        <v>0</v>
      </c>
      <c r="O32" s="380"/>
      <c r="P32" s="380">
        <v>0</v>
      </c>
      <c r="Q32" s="380"/>
      <c r="R32" s="380">
        <v>0</v>
      </c>
      <c r="S32" s="380"/>
      <c r="T32" s="380">
        <v>0</v>
      </c>
      <c r="U32" s="380"/>
      <c r="V32" s="380">
        <v>0</v>
      </c>
      <c r="W32" s="380"/>
      <c r="X32" s="380">
        <v>0</v>
      </c>
      <c r="Y32" s="380"/>
      <c r="Z32" s="380">
        <v>0</v>
      </c>
      <c r="AA32" s="380"/>
      <c r="AB32" s="380">
        <f t="shared" si="2"/>
        <v>0</v>
      </c>
      <c r="AC32" s="381">
        <f t="shared" si="3"/>
        <v>0</v>
      </c>
    </row>
    <row r="33" spans="1:29" x14ac:dyDescent="0.25">
      <c r="A33" s="308" t="s">
        <v>165</v>
      </c>
      <c r="B33" s="314" t="s">
        <v>164</v>
      </c>
      <c r="C33" s="310">
        <v>6.6599899999999996</v>
      </c>
      <c r="D33" s="380">
        <v>6.8465499999999997</v>
      </c>
      <c r="E33" s="381">
        <f t="shared" si="0"/>
        <v>6.6599899999999996</v>
      </c>
      <c r="F33" s="381">
        <f t="shared" si="1"/>
        <v>6.8465499999999997</v>
      </c>
      <c r="G33" s="380">
        <v>6.8465499999999997</v>
      </c>
      <c r="H33" s="380">
        <v>0</v>
      </c>
      <c r="I33" s="380"/>
      <c r="J33" s="380">
        <v>0</v>
      </c>
      <c r="K33" s="380"/>
      <c r="L33" s="380">
        <v>0</v>
      </c>
      <c r="M33" s="380"/>
      <c r="N33" s="380">
        <v>0</v>
      </c>
      <c r="O33" s="380"/>
      <c r="P33" s="380">
        <v>0</v>
      </c>
      <c r="Q33" s="380"/>
      <c r="R33" s="380">
        <v>0</v>
      </c>
      <c r="S33" s="380"/>
      <c r="T33" s="380">
        <v>0</v>
      </c>
      <c r="U33" s="380"/>
      <c r="V33" s="380">
        <v>0</v>
      </c>
      <c r="W33" s="380"/>
      <c r="X33" s="380">
        <v>0</v>
      </c>
      <c r="Y33" s="380"/>
      <c r="Z33" s="380">
        <v>0</v>
      </c>
      <c r="AA33" s="380"/>
      <c r="AB33" s="380">
        <f t="shared" si="2"/>
        <v>0</v>
      </c>
      <c r="AC33" s="381">
        <f t="shared" si="3"/>
        <v>0</v>
      </c>
    </row>
    <row r="34" spans="1:29" x14ac:dyDescent="0.25">
      <c r="A34" s="308" t="s">
        <v>163</v>
      </c>
      <c r="B34" s="314" t="s">
        <v>162</v>
      </c>
      <c r="C34" s="310">
        <v>1.7225200000000001</v>
      </c>
      <c r="D34" s="380">
        <v>2.15035</v>
      </c>
      <c r="E34" s="381">
        <f t="shared" si="0"/>
        <v>1.7225200000000001</v>
      </c>
      <c r="F34" s="381">
        <f t="shared" si="1"/>
        <v>2.15035</v>
      </c>
      <c r="G34" s="380">
        <v>2.15035</v>
      </c>
      <c r="H34" s="380">
        <v>0</v>
      </c>
      <c r="I34" s="380"/>
      <c r="J34" s="380">
        <v>0</v>
      </c>
      <c r="K34" s="380"/>
      <c r="L34" s="380">
        <v>0</v>
      </c>
      <c r="M34" s="380"/>
      <c r="N34" s="380">
        <v>0</v>
      </c>
      <c r="O34" s="380"/>
      <c r="P34" s="380">
        <v>0</v>
      </c>
      <c r="Q34" s="380"/>
      <c r="R34" s="380">
        <v>0</v>
      </c>
      <c r="S34" s="380"/>
      <c r="T34" s="380">
        <v>0</v>
      </c>
      <c r="U34" s="380"/>
      <c r="V34" s="380">
        <v>0</v>
      </c>
      <c r="W34" s="380"/>
      <c r="X34" s="380">
        <v>0</v>
      </c>
      <c r="Y34" s="380"/>
      <c r="Z34" s="380">
        <v>0</v>
      </c>
      <c r="AA34" s="380"/>
      <c r="AB34" s="380">
        <f t="shared" si="2"/>
        <v>0</v>
      </c>
      <c r="AC34" s="381">
        <f t="shared" si="3"/>
        <v>0</v>
      </c>
    </row>
    <row r="35" spans="1:29" ht="31.5" x14ac:dyDescent="0.25">
      <c r="A35" s="308" t="s">
        <v>63</v>
      </c>
      <c r="B35" s="309" t="s">
        <v>161</v>
      </c>
      <c r="C35" s="316" t="s">
        <v>614</v>
      </c>
      <c r="D35" s="310" t="s">
        <v>615</v>
      </c>
      <c r="E35" s="314"/>
      <c r="F35" s="314"/>
      <c r="G35" s="312" t="s">
        <v>615</v>
      </c>
      <c r="H35" s="314"/>
      <c r="I35" s="314"/>
      <c r="J35" s="312">
        <v>0</v>
      </c>
      <c r="K35" s="314"/>
      <c r="L35" s="311">
        <v>0</v>
      </c>
      <c r="M35" s="314"/>
      <c r="N35" s="311">
        <v>0</v>
      </c>
      <c r="O35" s="315"/>
      <c r="P35" s="312">
        <v>0</v>
      </c>
      <c r="Q35" s="315"/>
      <c r="R35" s="312">
        <v>0</v>
      </c>
      <c r="S35" s="315"/>
      <c r="T35" s="311">
        <v>0</v>
      </c>
      <c r="U35" s="315"/>
      <c r="V35" s="311">
        <v>0</v>
      </c>
      <c r="W35" s="315"/>
      <c r="X35" s="311">
        <v>0</v>
      </c>
      <c r="Y35" s="315"/>
      <c r="Z35" s="311">
        <v>0</v>
      </c>
      <c r="AA35" s="315"/>
      <c r="AB35" s="380">
        <f t="shared" ref="AB35" si="4">H35+L35+P35+T35+X35</f>
        <v>0</v>
      </c>
      <c r="AC35" s="381">
        <f t="shared" ref="AC35" si="5">J35+N35+R35+V35+Z35</f>
        <v>0</v>
      </c>
    </row>
    <row r="36" spans="1:29" ht="31.5" x14ac:dyDescent="0.25">
      <c r="A36" s="313" t="s">
        <v>160</v>
      </c>
      <c r="B36" s="318" t="s">
        <v>585</v>
      </c>
      <c r="C36" s="318"/>
      <c r="D36" s="318"/>
      <c r="E36" s="314"/>
      <c r="F36" s="314"/>
      <c r="G36" s="312">
        <v>0</v>
      </c>
      <c r="H36" s="314"/>
      <c r="I36" s="314"/>
      <c r="J36" s="312">
        <v>0</v>
      </c>
      <c r="K36" s="314"/>
      <c r="L36" s="311">
        <v>0</v>
      </c>
      <c r="M36" s="314"/>
      <c r="N36" s="311">
        <v>0</v>
      </c>
      <c r="O36" s="315"/>
      <c r="P36" s="312">
        <v>0</v>
      </c>
      <c r="Q36" s="315"/>
      <c r="R36" s="312">
        <v>0</v>
      </c>
      <c r="S36" s="315"/>
      <c r="T36" s="311">
        <v>0</v>
      </c>
      <c r="U36" s="315"/>
      <c r="V36" s="311">
        <v>0</v>
      </c>
      <c r="W36" s="315"/>
      <c r="X36" s="311">
        <v>0</v>
      </c>
      <c r="Y36" s="315"/>
      <c r="Z36" s="311">
        <v>0</v>
      </c>
      <c r="AA36" s="315"/>
      <c r="AB36" s="380">
        <f t="shared" ref="AB36:AB57" si="6">H36+L36+P36+T36+X36</f>
        <v>0</v>
      </c>
      <c r="AC36" s="381">
        <f t="shared" ref="AC36:AC57" si="7">J36+N36+R36+V36+Z36</f>
        <v>0</v>
      </c>
    </row>
    <row r="37" spans="1:29" x14ac:dyDescent="0.25">
      <c r="A37" s="313" t="s">
        <v>159</v>
      </c>
      <c r="B37" s="318" t="s">
        <v>586</v>
      </c>
      <c r="C37" s="352">
        <v>2.5</v>
      </c>
      <c r="D37" s="352">
        <v>2.5</v>
      </c>
      <c r="E37" s="314"/>
      <c r="F37" s="314"/>
      <c r="G37" s="312">
        <v>2.5</v>
      </c>
      <c r="H37" s="314"/>
      <c r="I37" s="314"/>
      <c r="J37" s="312">
        <v>0</v>
      </c>
      <c r="K37" s="314"/>
      <c r="L37" s="311">
        <v>0</v>
      </c>
      <c r="M37" s="314"/>
      <c r="N37" s="311">
        <v>0</v>
      </c>
      <c r="O37" s="315"/>
      <c r="P37" s="312">
        <v>0</v>
      </c>
      <c r="Q37" s="315"/>
      <c r="R37" s="312">
        <v>0</v>
      </c>
      <c r="S37" s="315"/>
      <c r="T37" s="311">
        <v>0</v>
      </c>
      <c r="U37" s="315"/>
      <c r="V37" s="311">
        <v>0</v>
      </c>
      <c r="W37" s="315"/>
      <c r="X37" s="311">
        <v>0</v>
      </c>
      <c r="Y37" s="315"/>
      <c r="Z37" s="311">
        <v>0</v>
      </c>
      <c r="AA37" s="315"/>
      <c r="AB37" s="380">
        <f t="shared" si="6"/>
        <v>0</v>
      </c>
      <c r="AC37" s="381">
        <f t="shared" si="7"/>
        <v>0</v>
      </c>
    </row>
    <row r="38" spans="1:29" x14ac:dyDescent="0.25">
      <c r="A38" s="313" t="s">
        <v>158</v>
      </c>
      <c r="B38" s="318" t="s">
        <v>149</v>
      </c>
      <c r="C38" s="318"/>
      <c r="D38" s="318"/>
      <c r="E38" s="314"/>
      <c r="F38" s="314"/>
      <c r="G38" s="312">
        <v>0</v>
      </c>
      <c r="H38" s="314"/>
      <c r="I38" s="314"/>
      <c r="J38" s="312">
        <v>0</v>
      </c>
      <c r="K38" s="314"/>
      <c r="L38" s="311">
        <v>0</v>
      </c>
      <c r="M38" s="314"/>
      <c r="N38" s="311">
        <v>0</v>
      </c>
      <c r="O38" s="315"/>
      <c r="P38" s="312">
        <v>0</v>
      </c>
      <c r="Q38" s="315"/>
      <c r="R38" s="312">
        <v>0</v>
      </c>
      <c r="S38" s="315"/>
      <c r="T38" s="311">
        <v>0</v>
      </c>
      <c r="U38" s="315"/>
      <c r="V38" s="311">
        <v>0</v>
      </c>
      <c r="W38" s="315"/>
      <c r="X38" s="311">
        <v>0</v>
      </c>
      <c r="Y38" s="315"/>
      <c r="Z38" s="311">
        <v>0</v>
      </c>
      <c r="AA38" s="315"/>
      <c r="AB38" s="380">
        <f t="shared" si="6"/>
        <v>0</v>
      </c>
      <c r="AC38" s="381">
        <f t="shared" si="7"/>
        <v>0</v>
      </c>
    </row>
    <row r="39" spans="1:29" ht="31.5" x14ac:dyDescent="0.25">
      <c r="A39" s="313" t="s">
        <v>157</v>
      </c>
      <c r="B39" s="314" t="s">
        <v>147</v>
      </c>
      <c r="C39" s="314"/>
      <c r="D39" s="314"/>
      <c r="E39" s="314"/>
      <c r="F39" s="314"/>
      <c r="G39" s="312">
        <v>0</v>
      </c>
      <c r="H39" s="314"/>
      <c r="I39" s="314"/>
      <c r="J39" s="312">
        <v>0</v>
      </c>
      <c r="K39" s="314"/>
      <c r="L39" s="311">
        <v>0</v>
      </c>
      <c r="M39" s="314"/>
      <c r="N39" s="311">
        <v>0</v>
      </c>
      <c r="O39" s="315"/>
      <c r="P39" s="312">
        <v>0</v>
      </c>
      <c r="Q39" s="315"/>
      <c r="R39" s="312">
        <v>0</v>
      </c>
      <c r="S39" s="315"/>
      <c r="T39" s="311">
        <v>0</v>
      </c>
      <c r="U39" s="315"/>
      <c r="V39" s="311">
        <v>0</v>
      </c>
      <c r="W39" s="315"/>
      <c r="X39" s="311">
        <v>0</v>
      </c>
      <c r="Y39" s="315"/>
      <c r="Z39" s="311">
        <v>0</v>
      </c>
      <c r="AA39" s="315"/>
      <c r="AB39" s="380">
        <f t="shared" si="6"/>
        <v>0</v>
      </c>
      <c r="AC39" s="381">
        <f t="shared" si="7"/>
        <v>0</v>
      </c>
    </row>
    <row r="40" spans="1:29" ht="31.5" x14ac:dyDescent="0.25">
      <c r="A40" s="313" t="s">
        <v>156</v>
      </c>
      <c r="B40" s="314" t="s">
        <v>145</v>
      </c>
      <c r="C40" s="353"/>
      <c r="D40" s="353"/>
      <c r="E40" s="314"/>
      <c r="F40" s="314"/>
      <c r="G40" s="312">
        <v>0</v>
      </c>
      <c r="H40" s="314"/>
      <c r="I40" s="314"/>
      <c r="J40" s="312">
        <v>0</v>
      </c>
      <c r="K40" s="314"/>
      <c r="L40" s="311">
        <v>0</v>
      </c>
      <c r="M40" s="314"/>
      <c r="N40" s="311">
        <v>0</v>
      </c>
      <c r="O40" s="315"/>
      <c r="P40" s="312">
        <v>0</v>
      </c>
      <c r="Q40" s="315"/>
      <c r="R40" s="312">
        <v>0</v>
      </c>
      <c r="S40" s="315"/>
      <c r="T40" s="311">
        <v>0</v>
      </c>
      <c r="U40" s="315"/>
      <c r="V40" s="311">
        <v>0</v>
      </c>
      <c r="W40" s="315"/>
      <c r="X40" s="311">
        <v>0</v>
      </c>
      <c r="Y40" s="315"/>
      <c r="Z40" s="311">
        <v>0</v>
      </c>
      <c r="AA40" s="315"/>
      <c r="AB40" s="380">
        <f t="shared" si="6"/>
        <v>0</v>
      </c>
      <c r="AC40" s="381">
        <f t="shared" si="7"/>
        <v>0</v>
      </c>
    </row>
    <row r="41" spans="1:29" x14ac:dyDescent="0.25">
      <c r="A41" s="313" t="s">
        <v>155</v>
      </c>
      <c r="B41" s="314" t="s">
        <v>143</v>
      </c>
      <c r="C41" s="353">
        <v>1.4</v>
      </c>
      <c r="D41" s="353">
        <v>1.4</v>
      </c>
      <c r="E41" s="314"/>
      <c r="F41" s="314"/>
      <c r="G41" s="312">
        <v>1.4</v>
      </c>
      <c r="H41" s="314"/>
      <c r="I41" s="314"/>
      <c r="J41" s="312">
        <v>0</v>
      </c>
      <c r="K41" s="314"/>
      <c r="L41" s="311">
        <v>0</v>
      </c>
      <c r="M41" s="314"/>
      <c r="N41" s="311">
        <v>0</v>
      </c>
      <c r="O41" s="315"/>
      <c r="P41" s="312">
        <v>0</v>
      </c>
      <c r="Q41" s="315"/>
      <c r="R41" s="312">
        <v>0</v>
      </c>
      <c r="S41" s="315"/>
      <c r="T41" s="311">
        <v>0</v>
      </c>
      <c r="U41" s="315"/>
      <c r="V41" s="311">
        <v>0</v>
      </c>
      <c r="W41" s="315"/>
      <c r="X41" s="311">
        <v>0</v>
      </c>
      <c r="Y41" s="315"/>
      <c r="Z41" s="311">
        <v>0</v>
      </c>
      <c r="AA41" s="315"/>
      <c r="AB41" s="380">
        <f t="shared" si="6"/>
        <v>0</v>
      </c>
      <c r="AC41" s="381">
        <f t="shared" si="7"/>
        <v>0</v>
      </c>
    </row>
    <row r="42" spans="1:29" ht="18.75" x14ac:dyDescent="0.25">
      <c r="A42" s="313" t="s">
        <v>154</v>
      </c>
      <c r="B42" s="318" t="s">
        <v>587</v>
      </c>
      <c r="C42" s="318"/>
      <c r="D42" s="318"/>
      <c r="E42" s="314"/>
      <c r="F42" s="314"/>
      <c r="G42" s="312">
        <v>0</v>
      </c>
      <c r="H42" s="314"/>
      <c r="I42" s="314"/>
      <c r="J42" s="312">
        <v>0</v>
      </c>
      <c r="K42" s="314"/>
      <c r="L42" s="311">
        <v>0</v>
      </c>
      <c r="M42" s="314"/>
      <c r="N42" s="311">
        <v>0</v>
      </c>
      <c r="O42" s="315"/>
      <c r="P42" s="312">
        <v>0</v>
      </c>
      <c r="Q42" s="315"/>
      <c r="R42" s="312">
        <v>0</v>
      </c>
      <c r="S42" s="315"/>
      <c r="T42" s="311">
        <v>0</v>
      </c>
      <c r="U42" s="315"/>
      <c r="V42" s="311">
        <v>0</v>
      </c>
      <c r="W42" s="315"/>
      <c r="X42" s="311">
        <v>0</v>
      </c>
      <c r="Y42" s="315"/>
      <c r="Z42" s="311">
        <v>0</v>
      </c>
      <c r="AA42" s="315"/>
      <c r="AB42" s="380">
        <f t="shared" si="6"/>
        <v>0</v>
      </c>
      <c r="AC42" s="381">
        <f t="shared" si="7"/>
        <v>0</v>
      </c>
    </row>
    <row r="43" spans="1:29" x14ac:dyDescent="0.25">
      <c r="A43" s="308" t="s">
        <v>62</v>
      </c>
      <c r="B43" s="309" t="s">
        <v>153</v>
      </c>
      <c r="C43" s="310"/>
      <c r="D43" s="310"/>
      <c r="E43" s="314"/>
      <c r="F43" s="314"/>
      <c r="G43" s="312">
        <v>0</v>
      </c>
      <c r="H43" s="314"/>
      <c r="I43" s="314"/>
      <c r="J43" s="312">
        <v>0</v>
      </c>
      <c r="K43" s="314"/>
      <c r="L43" s="311">
        <v>0</v>
      </c>
      <c r="M43" s="314"/>
      <c r="N43" s="311">
        <v>0</v>
      </c>
      <c r="O43" s="315"/>
      <c r="P43" s="312">
        <v>0</v>
      </c>
      <c r="Q43" s="315"/>
      <c r="R43" s="312">
        <v>0</v>
      </c>
      <c r="S43" s="315"/>
      <c r="T43" s="311">
        <v>0</v>
      </c>
      <c r="U43" s="315"/>
      <c r="V43" s="311">
        <v>0</v>
      </c>
      <c r="W43" s="315"/>
      <c r="X43" s="311">
        <v>0</v>
      </c>
      <c r="Y43" s="315"/>
      <c r="Z43" s="311">
        <v>0</v>
      </c>
      <c r="AA43" s="315"/>
      <c r="AB43" s="380">
        <f t="shared" si="6"/>
        <v>0</v>
      </c>
      <c r="AC43" s="381">
        <f t="shared" si="7"/>
        <v>0</v>
      </c>
    </row>
    <row r="44" spans="1:29" x14ac:dyDescent="0.25">
      <c r="A44" s="313" t="s">
        <v>152</v>
      </c>
      <c r="B44" s="314" t="s">
        <v>588</v>
      </c>
      <c r="C44" s="314"/>
      <c r="D44" s="314"/>
      <c r="E44" s="314"/>
      <c r="F44" s="314"/>
      <c r="G44" s="312">
        <v>0</v>
      </c>
      <c r="H44" s="314"/>
      <c r="I44" s="314"/>
      <c r="J44" s="312">
        <v>0</v>
      </c>
      <c r="K44" s="314"/>
      <c r="L44" s="311">
        <v>0</v>
      </c>
      <c r="M44" s="314"/>
      <c r="N44" s="311">
        <v>0</v>
      </c>
      <c r="O44" s="315"/>
      <c r="P44" s="312">
        <v>0</v>
      </c>
      <c r="Q44" s="315"/>
      <c r="R44" s="312">
        <v>0</v>
      </c>
      <c r="S44" s="315"/>
      <c r="T44" s="311">
        <v>0</v>
      </c>
      <c r="U44" s="315"/>
      <c r="V44" s="311">
        <v>0</v>
      </c>
      <c r="W44" s="315"/>
      <c r="X44" s="311">
        <v>0</v>
      </c>
      <c r="Y44" s="315"/>
      <c r="Z44" s="311">
        <v>0</v>
      </c>
      <c r="AA44" s="315"/>
      <c r="AB44" s="380">
        <f t="shared" si="6"/>
        <v>0</v>
      </c>
      <c r="AC44" s="381">
        <f t="shared" si="7"/>
        <v>0</v>
      </c>
    </row>
    <row r="45" spans="1:29" x14ac:dyDescent="0.25">
      <c r="A45" s="313" t="s">
        <v>151</v>
      </c>
      <c r="B45" s="314" t="s">
        <v>586</v>
      </c>
      <c r="C45" s="352">
        <v>2.5</v>
      </c>
      <c r="D45" s="352">
        <v>2.5</v>
      </c>
      <c r="E45" s="314"/>
      <c r="F45" s="314"/>
      <c r="G45" s="312">
        <v>2.5</v>
      </c>
      <c r="H45" s="314"/>
      <c r="I45" s="314"/>
      <c r="J45" s="312">
        <v>0</v>
      </c>
      <c r="K45" s="314"/>
      <c r="L45" s="311">
        <v>0</v>
      </c>
      <c r="M45" s="314"/>
      <c r="N45" s="311">
        <v>0</v>
      </c>
      <c r="O45" s="315"/>
      <c r="P45" s="312">
        <v>0</v>
      </c>
      <c r="Q45" s="315"/>
      <c r="R45" s="312">
        <v>0</v>
      </c>
      <c r="S45" s="315"/>
      <c r="T45" s="311">
        <v>0</v>
      </c>
      <c r="U45" s="315"/>
      <c r="V45" s="311">
        <v>0</v>
      </c>
      <c r="W45" s="315"/>
      <c r="X45" s="311">
        <v>0</v>
      </c>
      <c r="Y45" s="315"/>
      <c r="Z45" s="311">
        <v>0</v>
      </c>
      <c r="AA45" s="315"/>
      <c r="AB45" s="380">
        <f t="shared" si="6"/>
        <v>0</v>
      </c>
      <c r="AC45" s="381">
        <f t="shared" si="7"/>
        <v>0</v>
      </c>
    </row>
    <row r="46" spans="1:29" x14ac:dyDescent="0.25">
      <c r="A46" s="313" t="s">
        <v>150</v>
      </c>
      <c r="B46" s="314" t="s">
        <v>149</v>
      </c>
      <c r="C46" s="318"/>
      <c r="D46" s="318"/>
      <c r="E46" s="314"/>
      <c r="F46" s="314"/>
      <c r="G46" s="312">
        <v>0</v>
      </c>
      <c r="H46" s="314"/>
      <c r="I46" s="314"/>
      <c r="J46" s="312">
        <v>0</v>
      </c>
      <c r="K46" s="314"/>
      <c r="L46" s="311">
        <v>0</v>
      </c>
      <c r="M46" s="314"/>
      <c r="N46" s="311">
        <v>0</v>
      </c>
      <c r="O46" s="315"/>
      <c r="P46" s="312">
        <v>0</v>
      </c>
      <c r="Q46" s="315"/>
      <c r="R46" s="312">
        <v>0</v>
      </c>
      <c r="S46" s="315"/>
      <c r="T46" s="311">
        <v>0</v>
      </c>
      <c r="U46" s="315"/>
      <c r="V46" s="311">
        <v>0</v>
      </c>
      <c r="W46" s="315"/>
      <c r="X46" s="311">
        <v>0</v>
      </c>
      <c r="Y46" s="315"/>
      <c r="Z46" s="311">
        <v>0</v>
      </c>
      <c r="AA46" s="315"/>
      <c r="AB46" s="380">
        <f t="shared" si="6"/>
        <v>0</v>
      </c>
      <c r="AC46" s="381">
        <f t="shared" si="7"/>
        <v>0</v>
      </c>
    </row>
    <row r="47" spans="1:29" ht="31.5" x14ac:dyDescent="0.25">
      <c r="A47" s="313" t="s">
        <v>148</v>
      </c>
      <c r="B47" s="314" t="s">
        <v>147</v>
      </c>
      <c r="C47" s="314"/>
      <c r="D47" s="314"/>
      <c r="E47" s="314"/>
      <c r="F47" s="314"/>
      <c r="G47" s="312">
        <v>0</v>
      </c>
      <c r="H47" s="314"/>
      <c r="I47" s="314"/>
      <c r="J47" s="312">
        <v>0</v>
      </c>
      <c r="K47" s="314"/>
      <c r="L47" s="311">
        <v>0</v>
      </c>
      <c r="M47" s="314"/>
      <c r="N47" s="311">
        <v>0</v>
      </c>
      <c r="O47" s="315"/>
      <c r="P47" s="312">
        <v>0</v>
      </c>
      <c r="Q47" s="315"/>
      <c r="R47" s="312">
        <v>0</v>
      </c>
      <c r="S47" s="315"/>
      <c r="T47" s="311">
        <v>0</v>
      </c>
      <c r="U47" s="315"/>
      <c r="V47" s="311">
        <v>0</v>
      </c>
      <c r="W47" s="315"/>
      <c r="X47" s="311">
        <v>0</v>
      </c>
      <c r="Y47" s="315"/>
      <c r="Z47" s="311">
        <v>0</v>
      </c>
      <c r="AA47" s="315"/>
      <c r="AB47" s="380">
        <f t="shared" si="6"/>
        <v>0</v>
      </c>
      <c r="AC47" s="381">
        <f t="shared" si="7"/>
        <v>0</v>
      </c>
    </row>
    <row r="48" spans="1:29" ht="31.5" x14ac:dyDescent="0.25">
      <c r="A48" s="313" t="s">
        <v>146</v>
      </c>
      <c r="B48" s="314" t="s">
        <v>145</v>
      </c>
      <c r="C48" s="353"/>
      <c r="D48" s="353"/>
      <c r="E48" s="314"/>
      <c r="F48" s="314"/>
      <c r="G48" s="312">
        <v>0</v>
      </c>
      <c r="H48" s="314"/>
      <c r="I48" s="314"/>
      <c r="J48" s="312">
        <v>0</v>
      </c>
      <c r="K48" s="314"/>
      <c r="L48" s="311">
        <v>0</v>
      </c>
      <c r="M48" s="314"/>
      <c r="N48" s="311">
        <v>0</v>
      </c>
      <c r="O48" s="315"/>
      <c r="P48" s="312">
        <v>0</v>
      </c>
      <c r="Q48" s="315"/>
      <c r="R48" s="312">
        <v>0</v>
      </c>
      <c r="S48" s="315"/>
      <c r="T48" s="311">
        <v>0</v>
      </c>
      <c r="U48" s="315"/>
      <c r="V48" s="311">
        <v>0</v>
      </c>
      <c r="W48" s="315"/>
      <c r="X48" s="311">
        <v>0</v>
      </c>
      <c r="Y48" s="315"/>
      <c r="Z48" s="311">
        <v>0</v>
      </c>
      <c r="AA48" s="315"/>
      <c r="AB48" s="380">
        <f t="shared" si="6"/>
        <v>0</v>
      </c>
      <c r="AC48" s="381">
        <f t="shared" si="7"/>
        <v>0</v>
      </c>
    </row>
    <row r="49" spans="1:29" x14ac:dyDescent="0.25">
      <c r="A49" s="313" t="s">
        <v>144</v>
      </c>
      <c r="B49" s="314" t="s">
        <v>143</v>
      </c>
      <c r="C49" s="353">
        <v>1.4</v>
      </c>
      <c r="D49" s="353">
        <v>1.4</v>
      </c>
      <c r="E49" s="314"/>
      <c r="F49" s="314"/>
      <c r="G49" s="312">
        <v>1.4</v>
      </c>
      <c r="H49" s="314"/>
      <c r="I49" s="314"/>
      <c r="J49" s="312">
        <v>0</v>
      </c>
      <c r="K49" s="314"/>
      <c r="L49" s="311">
        <v>0</v>
      </c>
      <c r="M49" s="314"/>
      <c r="N49" s="311">
        <v>0</v>
      </c>
      <c r="O49" s="315"/>
      <c r="P49" s="312">
        <v>0</v>
      </c>
      <c r="Q49" s="315"/>
      <c r="R49" s="312">
        <v>0</v>
      </c>
      <c r="S49" s="315"/>
      <c r="T49" s="311">
        <v>0</v>
      </c>
      <c r="U49" s="315"/>
      <c r="V49" s="311">
        <v>0</v>
      </c>
      <c r="W49" s="315"/>
      <c r="X49" s="311">
        <v>0</v>
      </c>
      <c r="Y49" s="315"/>
      <c r="Z49" s="311">
        <v>0</v>
      </c>
      <c r="AA49" s="315"/>
      <c r="AB49" s="380">
        <f t="shared" si="6"/>
        <v>0</v>
      </c>
      <c r="AC49" s="381">
        <f t="shared" si="7"/>
        <v>0</v>
      </c>
    </row>
    <row r="50" spans="1:29" ht="18.75" x14ac:dyDescent="0.25">
      <c r="A50" s="313" t="s">
        <v>142</v>
      </c>
      <c r="B50" s="318" t="s">
        <v>587</v>
      </c>
      <c r="C50" s="318"/>
      <c r="D50" s="318"/>
      <c r="E50" s="314"/>
      <c r="F50" s="314"/>
      <c r="G50" s="312">
        <v>0</v>
      </c>
      <c r="H50" s="314"/>
      <c r="I50" s="314"/>
      <c r="J50" s="312">
        <v>0</v>
      </c>
      <c r="K50" s="314"/>
      <c r="L50" s="311">
        <v>0</v>
      </c>
      <c r="M50" s="314"/>
      <c r="N50" s="311">
        <v>0</v>
      </c>
      <c r="O50" s="315"/>
      <c r="P50" s="312">
        <v>0</v>
      </c>
      <c r="Q50" s="315"/>
      <c r="R50" s="312">
        <v>0</v>
      </c>
      <c r="S50" s="315"/>
      <c r="T50" s="311">
        <v>0</v>
      </c>
      <c r="U50" s="315"/>
      <c r="V50" s="311">
        <v>0</v>
      </c>
      <c r="W50" s="315"/>
      <c r="X50" s="311">
        <v>0</v>
      </c>
      <c r="Y50" s="315"/>
      <c r="Z50" s="311">
        <v>0</v>
      </c>
      <c r="AA50" s="315"/>
      <c r="AB50" s="380">
        <f t="shared" si="6"/>
        <v>0</v>
      </c>
      <c r="AC50" s="381">
        <f t="shared" si="7"/>
        <v>0</v>
      </c>
    </row>
    <row r="51" spans="1:29" ht="35.25" customHeight="1" x14ac:dyDescent="0.25">
      <c r="A51" s="308" t="s">
        <v>60</v>
      </c>
      <c r="B51" s="309" t="s">
        <v>141</v>
      </c>
      <c r="C51" s="314"/>
      <c r="D51" s="310"/>
      <c r="E51" s="315"/>
      <c r="F51" s="315"/>
      <c r="G51" s="312">
        <v>0</v>
      </c>
      <c r="H51" s="314"/>
      <c r="I51" s="314"/>
      <c r="J51" s="312">
        <v>0</v>
      </c>
      <c r="K51" s="314"/>
      <c r="L51" s="311">
        <v>0</v>
      </c>
      <c r="M51" s="314"/>
      <c r="N51" s="311">
        <v>0</v>
      </c>
      <c r="O51" s="315"/>
      <c r="P51" s="312">
        <v>0</v>
      </c>
      <c r="Q51" s="315"/>
      <c r="R51" s="312">
        <v>0</v>
      </c>
      <c r="S51" s="315"/>
      <c r="T51" s="311">
        <v>0</v>
      </c>
      <c r="U51" s="315"/>
      <c r="V51" s="311">
        <v>0</v>
      </c>
      <c r="W51" s="315"/>
      <c r="X51" s="311">
        <v>0</v>
      </c>
      <c r="Y51" s="315"/>
      <c r="Z51" s="311">
        <v>0</v>
      </c>
      <c r="AA51" s="315"/>
      <c r="AB51" s="380">
        <f t="shared" si="6"/>
        <v>0</v>
      </c>
      <c r="AC51" s="381">
        <f t="shared" si="7"/>
        <v>0</v>
      </c>
    </row>
    <row r="52" spans="1:29" x14ac:dyDescent="0.25">
      <c r="A52" s="313" t="s">
        <v>140</v>
      </c>
      <c r="B52" s="314" t="s">
        <v>139</v>
      </c>
      <c r="C52" s="310">
        <f>C30</f>
        <v>13.883289999999999</v>
      </c>
      <c r="D52" s="310">
        <f>D30</f>
        <v>22.300799999999999</v>
      </c>
      <c r="E52" s="315"/>
      <c r="F52" s="315"/>
      <c r="G52" s="312">
        <v>22.300799999999999</v>
      </c>
      <c r="H52" s="314"/>
      <c r="I52" s="314"/>
      <c r="J52" s="312">
        <v>0</v>
      </c>
      <c r="K52" s="314"/>
      <c r="L52" s="311">
        <v>0</v>
      </c>
      <c r="M52" s="314"/>
      <c r="N52" s="311">
        <v>0</v>
      </c>
      <c r="O52" s="315"/>
      <c r="P52" s="312">
        <v>0</v>
      </c>
      <c r="Q52" s="315"/>
      <c r="R52" s="312">
        <v>0</v>
      </c>
      <c r="S52" s="315"/>
      <c r="T52" s="311">
        <v>0</v>
      </c>
      <c r="U52" s="315"/>
      <c r="V52" s="311">
        <v>0</v>
      </c>
      <c r="W52" s="315"/>
      <c r="X52" s="311">
        <v>0</v>
      </c>
      <c r="Y52" s="315"/>
      <c r="Z52" s="311">
        <v>0</v>
      </c>
      <c r="AA52" s="315"/>
      <c r="AB52" s="380">
        <f t="shared" si="6"/>
        <v>0</v>
      </c>
      <c r="AC52" s="381">
        <f t="shared" si="7"/>
        <v>0</v>
      </c>
    </row>
    <row r="53" spans="1:29" x14ac:dyDescent="0.25">
      <c r="A53" s="313" t="s">
        <v>138</v>
      </c>
      <c r="B53" s="314" t="s">
        <v>132</v>
      </c>
      <c r="C53" s="314"/>
      <c r="D53" s="314"/>
      <c r="E53" s="315"/>
      <c r="F53" s="315"/>
      <c r="G53" s="312">
        <v>0</v>
      </c>
      <c r="H53" s="314"/>
      <c r="I53" s="314"/>
      <c r="J53" s="312">
        <v>0</v>
      </c>
      <c r="K53" s="314"/>
      <c r="L53" s="311">
        <v>0</v>
      </c>
      <c r="M53" s="314"/>
      <c r="N53" s="311">
        <v>0</v>
      </c>
      <c r="O53" s="315"/>
      <c r="P53" s="312">
        <v>0</v>
      </c>
      <c r="Q53" s="315"/>
      <c r="R53" s="312">
        <v>0</v>
      </c>
      <c r="S53" s="315"/>
      <c r="T53" s="311">
        <v>0</v>
      </c>
      <c r="U53" s="315"/>
      <c r="V53" s="311">
        <v>0</v>
      </c>
      <c r="W53" s="315"/>
      <c r="X53" s="311">
        <v>0</v>
      </c>
      <c r="Y53" s="315"/>
      <c r="Z53" s="311">
        <v>0</v>
      </c>
      <c r="AA53" s="315"/>
      <c r="AB53" s="380">
        <f t="shared" si="6"/>
        <v>0</v>
      </c>
      <c r="AC53" s="381">
        <f t="shared" si="7"/>
        <v>0</v>
      </c>
    </row>
    <row r="54" spans="1:29" x14ac:dyDescent="0.25">
      <c r="A54" s="313" t="s">
        <v>137</v>
      </c>
      <c r="B54" s="318" t="s">
        <v>131</v>
      </c>
      <c r="C54" s="352">
        <v>2.5</v>
      </c>
      <c r="D54" s="352">
        <v>2.5</v>
      </c>
      <c r="E54" s="315"/>
      <c r="F54" s="315"/>
      <c r="G54" s="312">
        <v>2.5</v>
      </c>
      <c r="H54" s="314"/>
      <c r="I54" s="314"/>
      <c r="J54" s="312">
        <v>0</v>
      </c>
      <c r="K54" s="314"/>
      <c r="L54" s="311">
        <v>0</v>
      </c>
      <c r="M54" s="314"/>
      <c r="N54" s="311">
        <v>0</v>
      </c>
      <c r="O54" s="315"/>
      <c r="P54" s="312">
        <v>0</v>
      </c>
      <c r="Q54" s="315"/>
      <c r="R54" s="312">
        <v>0</v>
      </c>
      <c r="S54" s="315"/>
      <c r="T54" s="311">
        <v>0</v>
      </c>
      <c r="U54" s="315"/>
      <c r="V54" s="311">
        <v>0</v>
      </c>
      <c r="W54" s="315"/>
      <c r="X54" s="311">
        <v>0</v>
      </c>
      <c r="Y54" s="315"/>
      <c r="Z54" s="311">
        <v>0</v>
      </c>
      <c r="AA54" s="315"/>
      <c r="AB54" s="380">
        <f t="shared" si="6"/>
        <v>0</v>
      </c>
      <c r="AC54" s="381">
        <f t="shared" si="7"/>
        <v>0</v>
      </c>
    </row>
    <row r="55" spans="1:29" x14ac:dyDescent="0.25">
      <c r="A55" s="313" t="s">
        <v>136</v>
      </c>
      <c r="B55" s="318" t="s">
        <v>130</v>
      </c>
      <c r="C55" s="318"/>
      <c r="D55" s="318"/>
      <c r="E55" s="315"/>
      <c r="F55" s="315"/>
      <c r="G55" s="312">
        <v>0</v>
      </c>
      <c r="H55" s="314"/>
      <c r="I55" s="314"/>
      <c r="J55" s="312">
        <v>0</v>
      </c>
      <c r="K55" s="314"/>
      <c r="L55" s="311">
        <v>0</v>
      </c>
      <c r="M55" s="314"/>
      <c r="N55" s="311">
        <v>0</v>
      </c>
      <c r="O55" s="315"/>
      <c r="P55" s="312">
        <v>0</v>
      </c>
      <c r="Q55" s="315"/>
      <c r="R55" s="312">
        <v>0</v>
      </c>
      <c r="S55" s="315"/>
      <c r="T55" s="311">
        <v>0</v>
      </c>
      <c r="U55" s="315"/>
      <c r="V55" s="311">
        <v>0</v>
      </c>
      <c r="W55" s="315"/>
      <c r="X55" s="311">
        <v>0</v>
      </c>
      <c r="Y55" s="315"/>
      <c r="Z55" s="311">
        <v>0</v>
      </c>
      <c r="AA55" s="315"/>
      <c r="AB55" s="380">
        <f t="shared" si="6"/>
        <v>0</v>
      </c>
      <c r="AC55" s="381">
        <f t="shared" si="7"/>
        <v>0</v>
      </c>
    </row>
    <row r="56" spans="1:29" x14ac:dyDescent="0.25">
      <c r="A56" s="313" t="s">
        <v>135</v>
      </c>
      <c r="B56" s="318" t="s">
        <v>129</v>
      </c>
      <c r="C56" s="353">
        <v>1.4</v>
      </c>
      <c r="D56" s="353">
        <v>1.4</v>
      </c>
      <c r="E56" s="315"/>
      <c r="F56" s="315"/>
      <c r="G56" s="312">
        <v>1.4</v>
      </c>
      <c r="H56" s="314"/>
      <c r="I56" s="314"/>
      <c r="J56" s="312">
        <v>0</v>
      </c>
      <c r="K56" s="314"/>
      <c r="L56" s="311">
        <v>0</v>
      </c>
      <c r="M56" s="314"/>
      <c r="N56" s="311">
        <v>0</v>
      </c>
      <c r="O56" s="315"/>
      <c r="P56" s="312">
        <v>0</v>
      </c>
      <c r="Q56" s="315"/>
      <c r="R56" s="312">
        <v>0</v>
      </c>
      <c r="S56" s="315"/>
      <c r="T56" s="311">
        <v>0</v>
      </c>
      <c r="U56" s="315"/>
      <c r="V56" s="311">
        <v>0</v>
      </c>
      <c r="W56" s="315"/>
      <c r="X56" s="311">
        <v>0</v>
      </c>
      <c r="Y56" s="315"/>
      <c r="Z56" s="311">
        <v>0</v>
      </c>
      <c r="AA56" s="315"/>
      <c r="AB56" s="380">
        <f t="shared" si="6"/>
        <v>0</v>
      </c>
      <c r="AC56" s="381">
        <f t="shared" si="7"/>
        <v>0</v>
      </c>
    </row>
    <row r="57" spans="1:29" ht="18.75" x14ac:dyDescent="0.25">
      <c r="A57" s="313" t="s">
        <v>134</v>
      </c>
      <c r="B57" s="318" t="s">
        <v>589</v>
      </c>
      <c r="C57" s="318"/>
      <c r="D57" s="318"/>
      <c r="E57" s="315"/>
      <c r="F57" s="315"/>
      <c r="G57" s="312">
        <v>0</v>
      </c>
      <c r="H57" s="314"/>
      <c r="I57" s="314"/>
      <c r="J57" s="312">
        <v>0</v>
      </c>
      <c r="K57" s="314"/>
      <c r="L57" s="311">
        <v>0</v>
      </c>
      <c r="M57" s="314"/>
      <c r="N57" s="311">
        <v>0</v>
      </c>
      <c r="O57" s="315"/>
      <c r="P57" s="312">
        <v>0</v>
      </c>
      <c r="Q57" s="315"/>
      <c r="R57" s="312">
        <v>0</v>
      </c>
      <c r="S57" s="315"/>
      <c r="T57" s="311">
        <v>0</v>
      </c>
      <c r="U57" s="315"/>
      <c r="V57" s="311">
        <v>0</v>
      </c>
      <c r="W57" s="315"/>
      <c r="X57" s="311">
        <v>0</v>
      </c>
      <c r="Y57" s="315"/>
      <c r="Z57" s="311">
        <v>0</v>
      </c>
      <c r="AA57" s="315"/>
      <c r="AB57" s="380">
        <f t="shared" si="6"/>
        <v>0</v>
      </c>
      <c r="AC57" s="381">
        <f t="shared" si="7"/>
        <v>0</v>
      </c>
    </row>
    <row r="58" spans="1:29" ht="36.75" customHeight="1" x14ac:dyDescent="0.25">
      <c r="A58" s="357" t="s">
        <v>59</v>
      </c>
      <c r="B58" s="358" t="s">
        <v>226</v>
      </c>
      <c r="C58" s="359"/>
      <c r="D58" s="359"/>
      <c r="E58" s="359"/>
      <c r="F58" s="359"/>
      <c r="G58" s="359"/>
      <c r="H58" s="359"/>
      <c r="I58" s="359"/>
      <c r="J58" s="312">
        <v>0</v>
      </c>
      <c r="K58" s="359"/>
      <c r="L58" s="359"/>
      <c r="M58" s="359"/>
      <c r="N58" s="359"/>
      <c r="O58" s="359"/>
      <c r="P58" s="359"/>
      <c r="Q58" s="359"/>
      <c r="R58" s="359"/>
      <c r="S58" s="359"/>
      <c r="T58" s="359"/>
      <c r="U58" s="359"/>
      <c r="V58" s="359"/>
      <c r="W58" s="359"/>
      <c r="X58" s="359"/>
      <c r="Y58" s="359"/>
      <c r="Z58" s="359"/>
      <c r="AA58" s="359"/>
      <c r="AB58" s="359"/>
      <c r="AC58" s="379"/>
    </row>
    <row r="59" spans="1:29" x14ac:dyDescent="0.25">
      <c r="A59" s="357" t="s">
        <v>57</v>
      </c>
      <c r="B59" s="360" t="s">
        <v>133</v>
      </c>
      <c r="C59" s="359"/>
      <c r="D59" s="359"/>
      <c r="E59" s="359"/>
      <c r="F59" s="359"/>
      <c r="G59" s="359"/>
      <c r="H59" s="359"/>
      <c r="I59" s="359"/>
      <c r="J59" s="312">
        <v>0</v>
      </c>
      <c r="K59" s="359"/>
      <c r="L59" s="359"/>
      <c r="M59" s="359"/>
      <c r="N59" s="359"/>
      <c r="O59" s="359"/>
      <c r="P59" s="359"/>
      <c r="Q59" s="359"/>
      <c r="R59" s="359"/>
      <c r="S59" s="359"/>
      <c r="T59" s="359"/>
      <c r="U59" s="359"/>
      <c r="V59" s="359"/>
      <c r="W59" s="359"/>
      <c r="X59" s="359"/>
      <c r="Y59" s="359"/>
      <c r="Z59" s="359"/>
      <c r="AA59" s="359"/>
      <c r="AB59" s="359"/>
      <c r="AC59" s="379"/>
    </row>
    <row r="60" spans="1:29" ht="31.5" x14ac:dyDescent="0.25">
      <c r="A60" s="361" t="s">
        <v>221</v>
      </c>
      <c r="B60" s="362" t="s">
        <v>596</v>
      </c>
      <c r="C60" s="359"/>
      <c r="D60" s="359"/>
      <c r="E60" s="359"/>
      <c r="F60" s="359"/>
      <c r="G60" s="359">
        <v>0</v>
      </c>
      <c r="H60" s="359">
        <v>0</v>
      </c>
      <c r="I60" s="359"/>
      <c r="J60" s="312">
        <v>0</v>
      </c>
      <c r="K60" s="359"/>
      <c r="L60" s="359">
        <v>0</v>
      </c>
      <c r="M60" s="359"/>
      <c r="N60" s="359">
        <v>0</v>
      </c>
      <c r="O60" s="359"/>
      <c r="P60" s="359">
        <v>0</v>
      </c>
      <c r="Q60" s="359"/>
      <c r="R60" s="359">
        <v>0</v>
      </c>
      <c r="S60" s="359"/>
      <c r="T60" s="359">
        <v>0</v>
      </c>
      <c r="U60" s="359"/>
      <c r="V60" s="359">
        <v>0</v>
      </c>
      <c r="W60" s="359"/>
      <c r="X60" s="359">
        <v>0</v>
      </c>
      <c r="Y60" s="359"/>
      <c r="Z60" s="359">
        <v>0</v>
      </c>
      <c r="AA60" s="359"/>
      <c r="AB60" s="380">
        <f t="shared" ref="AB60:AB70" si="8">H60+L60+P60+T60+X60</f>
        <v>0</v>
      </c>
      <c r="AC60" s="381">
        <f t="shared" ref="AC60:AC70" si="9">J60+N60+R60+V60+Z60</f>
        <v>0</v>
      </c>
    </row>
    <row r="61" spans="1:29" x14ac:dyDescent="0.25">
      <c r="A61" s="361" t="s">
        <v>222</v>
      </c>
      <c r="B61" s="362" t="s">
        <v>149</v>
      </c>
      <c r="C61" s="359"/>
      <c r="D61" s="359"/>
      <c r="E61" s="359"/>
      <c r="F61" s="359"/>
      <c r="G61" s="359">
        <v>0</v>
      </c>
      <c r="H61" s="359">
        <v>0</v>
      </c>
      <c r="I61" s="359"/>
      <c r="J61" s="312">
        <v>0</v>
      </c>
      <c r="K61" s="359"/>
      <c r="L61" s="359">
        <v>0</v>
      </c>
      <c r="M61" s="359"/>
      <c r="N61" s="359">
        <v>0</v>
      </c>
      <c r="O61" s="359"/>
      <c r="P61" s="359">
        <v>0</v>
      </c>
      <c r="Q61" s="359"/>
      <c r="R61" s="359">
        <v>0</v>
      </c>
      <c r="S61" s="359"/>
      <c r="T61" s="359">
        <v>0</v>
      </c>
      <c r="U61" s="359"/>
      <c r="V61" s="359">
        <v>0</v>
      </c>
      <c r="W61" s="359"/>
      <c r="X61" s="359">
        <v>0</v>
      </c>
      <c r="Y61" s="359"/>
      <c r="Z61" s="359">
        <v>0</v>
      </c>
      <c r="AA61" s="359"/>
      <c r="AB61" s="380">
        <f t="shared" si="8"/>
        <v>0</v>
      </c>
      <c r="AC61" s="381">
        <f t="shared" si="9"/>
        <v>0</v>
      </c>
    </row>
    <row r="62" spans="1:29" x14ac:dyDescent="0.25">
      <c r="A62" s="361" t="s">
        <v>223</v>
      </c>
      <c r="B62" s="363" t="s">
        <v>597</v>
      </c>
      <c r="C62" s="359"/>
      <c r="D62" s="359"/>
      <c r="E62" s="359"/>
      <c r="F62" s="359"/>
      <c r="G62" s="359">
        <v>0</v>
      </c>
      <c r="H62" s="359">
        <v>0</v>
      </c>
      <c r="I62" s="359"/>
      <c r="J62" s="312">
        <v>0</v>
      </c>
      <c r="K62" s="359"/>
      <c r="L62" s="359">
        <v>0</v>
      </c>
      <c r="M62" s="359"/>
      <c r="N62" s="359">
        <v>0</v>
      </c>
      <c r="O62" s="359"/>
      <c r="P62" s="359">
        <v>0</v>
      </c>
      <c r="Q62" s="359"/>
      <c r="R62" s="359">
        <v>0</v>
      </c>
      <c r="S62" s="359"/>
      <c r="T62" s="359">
        <v>0</v>
      </c>
      <c r="U62" s="359"/>
      <c r="V62" s="359">
        <v>0</v>
      </c>
      <c r="W62" s="359"/>
      <c r="X62" s="359">
        <v>0</v>
      </c>
      <c r="Y62" s="359"/>
      <c r="Z62" s="359">
        <v>0</v>
      </c>
      <c r="AA62" s="359"/>
      <c r="AB62" s="380">
        <f t="shared" si="8"/>
        <v>0</v>
      </c>
      <c r="AC62" s="381">
        <f t="shared" si="9"/>
        <v>0</v>
      </c>
    </row>
    <row r="63" spans="1:29" x14ac:dyDescent="0.25">
      <c r="A63" s="361" t="s">
        <v>224</v>
      </c>
      <c r="B63" s="363" t="s">
        <v>598</v>
      </c>
      <c r="C63" s="364"/>
      <c r="D63" s="365"/>
      <c r="E63" s="366"/>
      <c r="F63" s="366"/>
      <c r="G63" s="359">
        <v>0</v>
      </c>
      <c r="H63" s="359">
        <v>0</v>
      </c>
      <c r="I63" s="366"/>
      <c r="J63" s="312">
        <v>0</v>
      </c>
      <c r="K63" s="365"/>
      <c r="L63" s="359">
        <v>0</v>
      </c>
      <c r="M63" s="365"/>
      <c r="N63" s="359">
        <v>0</v>
      </c>
      <c r="O63" s="365"/>
      <c r="P63" s="359">
        <v>0</v>
      </c>
      <c r="Q63" s="365"/>
      <c r="R63" s="359">
        <v>0</v>
      </c>
      <c r="S63" s="365"/>
      <c r="T63" s="359">
        <v>0</v>
      </c>
      <c r="U63" s="365"/>
      <c r="V63" s="359">
        <v>0</v>
      </c>
      <c r="W63" s="365"/>
      <c r="X63" s="359">
        <v>0</v>
      </c>
      <c r="Y63" s="365"/>
      <c r="Z63" s="359">
        <v>0</v>
      </c>
      <c r="AA63" s="365"/>
      <c r="AB63" s="380">
        <f t="shared" si="8"/>
        <v>0</v>
      </c>
      <c r="AC63" s="381">
        <f t="shared" si="9"/>
        <v>0</v>
      </c>
    </row>
    <row r="64" spans="1:29" x14ac:dyDescent="0.25">
      <c r="A64" s="361" t="s">
        <v>225</v>
      </c>
      <c r="B64" s="363" t="s">
        <v>599</v>
      </c>
      <c r="C64" s="364"/>
      <c r="D64" s="365"/>
      <c r="E64" s="366"/>
      <c r="F64" s="366"/>
      <c r="G64" s="359">
        <v>0</v>
      </c>
      <c r="H64" s="359">
        <v>0</v>
      </c>
      <c r="I64" s="366"/>
      <c r="J64" s="312">
        <v>0</v>
      </c>
      <c r="K64" s="365"/>
      <c r="L64" s="359">
        <v>0</v>
      </c>
      <c r="M64" s="365"/>
      <c r="N64" s="359">
        <v>0</v>
      </c>
      <c r="O64" s="365"/>
      <c r="P64" s="359">
        <v>0</v>
      </c>
      <c r="Q64" s="365"/>
      <c r="R64" s="359">
        <v>0</v>
      </c>
      <c r="S64" s="365"/>
      <c r="T64" s="359">
        <v>0</v>
      </c>
      <c r="U64" s="365"/>
      <c r="V64" s="359">
        <v>0</v>
      </c>
      <c r="W64" s="365"/>
      <c r="X64" s="359">
        <v>0</v>
      </c>
      <c r="Y64" s="365"/>
      <c r="Z64" s="359">
        <v>0</v>
      </c>
      <c r="AA64" s="365"/>
      <c r="AB64" s="380">
        <f t="shared" si="8"/>
        <v>0</v>
      </c>
      <c r="AC64" s="381">
        <f t="shared" si="9"/>
        <v>0</v>
      </c>
    </row>
    <row r="65" spans="1:29" x14ac:dyDescent="0.25">
      <c r="A65" s="361" t="s">
        <v>600</v>
      </c>
      <c r="B65" s="363" t="s">
        <v>601</v>
      </c>
      <c r="C65" s="364"/>
      <c r="D65" s="365"/>
      <c r="E65" s="366"/>
      <c r="F65" s="366"/>
      <c r="G65" s="359">
        <v>0</v>
      </c>
      <c r="H65" s="359">
        <v>0</v>
      </c>
      <c r="I65" s="366"/>
      <c r="J65" s="312">
        <v>0</v>
      </c>
      <c r="K65" s="365"/>
      <c r="L65" s="359">
        <v>0</v>
      </c>
      <c r="M65" s="365"/>
      <c r="N65" s="359">
        <v>0</v>
      </c>
      <c r="O65" s="365"/>
      <c r="P65" s="359">
        <v>0</v>
      </c>
      <c r="Q65" s="365"/>
      <c r="R65" s="359">
        <v>0</v>
      </c>
      <c r="S65" s="365"/>
      <c r="T65" s="359">
        <v>0</v>
      </c>
      <c r="U65" s="365"/>
      <c r="V65" s="359">
        <v>0</v>
      </c>
      <c r="W65" s="365"/>
      <c r="X65" s="359">
        <v>0</v>
      </c>
      <c r="Y65" s="365"/>
      <c r="Z65" s="359">
        <v>0</v>
      </c>
      <c r="AA65" s="365"/>
      <c r="AB65" s="380">
        <f t="shared" si="8"/>
        <v>0</v>
      </c>
      <c r="AC65" s="381">
        <f t="shared" si="9"/>
        <v>0</v>
      </c>
    </row>
    <row r="66" spans="1:29" ht="13.5" customHeight="1" x14ac:dyDescent="0.25">
      <c r="A66" s="361" t="s">
        <v>602</v>
      </c>
      <c r="B66" s="363" t="s">
        <v>603</v>
      </c>
      <c r="C66" s="364"/>
      <c r="D66" s="365"/>
      <c r="E66" s="366"/>
      <c r="F66" s="366"/>
      <c r="G66" s="359">
        <v>0</v>
      </c>
      <c r="H66" s="359">
        <v>0</v>
      </c>
      <c r="I66" s="366"/>
      <c r="J66" s="312">
        <v>0</v>
      </c>
      <c r="K66" s="365"/>
      <c r="L66" s="359">
        <v>0</v>
      </c>
      <c r="M66" s="365"/>
      <c r="N66" s="359">
        <v>0</v>
      </c>
      <c r="O66" s="365"/>
      <c r="P66" s="359">
        <v>0</v>
      </c>
      <c r="Q66" s="365"/>
      <c r="R66" s="359">
        <v>0</v>
      </c>
      <c r="S66" s="365"/>
      <c r="T66" s="359">
        <v>0</v>
      </c>
      <c r="U66" s="365"/>
      <c r="V66" s="359">
        <v>0</v>
      </c>
      <c r="W66" s="365"/>
      <c r="X66" s="359">
        <v>0</v>
      </c>
      <c r="Y66" s="365"/>
      <c r="Z66" s="359">
        <v>0</v>
      </c>
      <c r="AA66" s="365"/>
      <c r="AB66" s="380">
        <f t="shared" si="8"/>
        <v>0</v>
      </c>
      <c r="AC66" s="381">
        <f t="shared" si="9"/>
        <v>0</v>
      </c>
    </row>
    <row r="67" spans="1:29" x14ac:dyDescent="0.25">
      <c r="A67" s="361" t="s">
        <v>604</v>
      </c>
      <c r="B67" s="363" t="s">
        <v>605</v>
      </c>
      <c r="C67" s="364"/>
      <c r="D67" s="365"/>
      <c r="E67" s="366"/>
      <c r="F67" s="366"/>
      <c r="G67" s="359">
        <v>0</v>
      </c>
      <c r="H67" s="359">
        <v>0</v>
      </c>
      <c r="I67" s="366"/>
      <c r="J67" s="312">
        <v>0</v>
      </c>
      <c r="K67" s="365"/>
      <c r="L67" s="359">
        <v>0</v>
      </c>
      <c r="M67" s="365"/>
      <c r="N67" s="359">
        <v>0</v>
      </c>
      <c r="O67" s="365"/>
      <c r="P67" s="359">
        <v>0</v>
      </c>
      <c r="Q67" s="365"/>
      <c r="R67" s="359">
        <v>0</v>
      </c>
      <c r="S67" s="365"/>
      <c r="T67" s="359">
        <v>0</v>
      </c>
      <c r="U67" s="365"/>
      <c r="V67" s="359">
        <v>0</v>
      </c>
      <c r="W67" s="365"/>
      <c r="X67" s="359">
        <v>0</v>
      </c>
      <c r="Y67" s="365"/>
      <c r="Z67" s="359">
        <v>0</v>
      </c>
      <c r="AA67" s="365"/>
      <c r="AB67" s="380">
        <f t="shared" si="8"/>
        <v>0</v>
      </c>
      <c r="AC67" s="381">
        <f t="shared" si="9"/>
        <v>0</v>
      </c>
    </row>
    <row r="68" spans="1:29" ht="18" customHeight="1" x14ac:dyDescent="0.25">
      <c r="A68" s="361" t="s">
        <v>606</v>
      </c>
      <c r="B68" s="363" t="s">
        <v>607</v>
      </c>
      <c r="C68" s="364"/>
      <c r="D68" s="365"/>
      <c r="E68" s="366"/>
      <c r="F68" s="366"/>
      <c r="G68" s="359">
        <v>0</v>
      </c>
      <c r="H68" s="359">
        <v>0</v>
      </c>
      <c r="I68" s="366"/>
      <c r="J68" s="312">
        <v>0</v>
      </c>
      <c r="K68" s="365"/>
      <c r="L68" s="359">
        <v>0</v>
      </c>
      <c r="M68" s="365"/>
      <c r="N68" s="359">
        <v>0</v>
      </c>
      <c r="O68" s="365"/>
      <c r="P68" s="359">
        <v>0</v>
      </c>
      <c r="Q68" s="365"/>
      <c r="R68" s="359">
        <v>0</v>
      </c>
      <c r="S68" s="365"/>
      <c r="T68" s="359">
        <v>0</v>
      </c>
      <c r="U68" s="365"/>
      <c r="V68" s="359">
        <v>0</v>
      </c>
      <c r="W68" s="365"/>
      <c r="X68" s="359">
        <v>0</v>
      </c>
      <c r="Y68" s="365"/>
      <c r="Z68" s="359">
        <v>0</v>
      </c>
      <c r="AA68" s="365"/>
      <c r="AB68" s="380">
        <f t="shared" si="8"/>
        <v>0</v>
      </c>
      <c r="AC68" s="381">
        <f t="shared" si="9"/>
        <v>0</v>
      </c>
    </row>
    <row r="69" spans="1:29" x14ac:dyDescent="0.25">
      <c r="A69" s="361" t="s">
        <v>608</v>
      </c>
      <c r="B69" s="363" t="s">
        <v>609</v>
      </c>
      <c r="C69" s="364"/>
      <c r="D69" s="365"/>
      <c r="E69" s="366"/>
      <c r="F69" s="366"/>
      <c r="G69" s="359">
        <v>0</v>
      </c>
      <c r="H69" s="359">
        <v>0</v>
      </c>
      <c r="I69" s="366"/>
      <c r="J69" s="312">
        <v>0</v>
      </c>
      <c r="K69" s="365"/>
      <c r="L69" s="359">
        <v>0</v>
      </c>
      <c r="M69" s="365"/>
      <c r="N69" s="359">
        <v>0</v>
      </c>
      <c r="O69" s="365"/>
      <c r="P69" s="359">
        <v>0</v>
      </c>
      <c r="Q69" s="365"/>
      <c r="R69" s="359">
        <v>0</v>
      </c>
      <c r="S69" s="365"/>
      <c r="T69" s="359">
        <v>0</v>
      </c>
      <c r="U69" s="365"/>
      <c r="V69" s="359">
        <v>0</v>
      </c>
      <c r="W69" s="365"/>
      <c r="X69" s="359">
        <v>0</v>
      </c>
      <c r="Y69" s="365"/>
      <c r="Z69" s="359">
        <v>0</v>
      </c>
      <c r="AA69" s="365"/>
      <c r="AB69" s="380">
        <f t="shared" si="8"/>
        <v>0</v>
      </c>
      <c r="AC69" s="381">
        <f t="shared" si="9"/>
        <v>0</v>
      </c>
    </row>
    <row r="70" spans="1:29" ht="18.75" customHeight="1" x14ac:dyDescent="0.25">
      <c r="A70" s="361" t="s">
        <v>610</v>
      </c>
      <c r="B70" s="363" t="s">
        <v>611</v>
      </c>
      <c r="C70" s="367"/>
      <c r="D70" s="365"/>
      <c r="E70" s="366"/>
      <c r="F70" s="366"/>
      <c r="G70" s="359">
        <v>0</v>
      </c>
      <c r="H70" s="359">
        <v>0</v>
      </c>
      <c r="I70" s="366"/>
      <c r="J70" s="312">
        <v>0</v>
      </c>
      <c r="K70" s="365"/>
      <c r="L70" s="359">
        <v>0</v>
      </c>
      <c r="M70" s="365"/>
      <c r="N70" s="359">
        <v>0</v>
      </c>
      <c r="O70" s="365"/>
      <c r="P70" s="359">
        <v>0</v>
      </c>
      <c r="Q70" s="365"/>
      <c r="R70" s="359">
        <v>0</v>
      </c>
      <c r="S70" s="365"/>
      <c r="T70" s="359">
        <v>0</v>
      </c>
      <c r="U70" s="365"/>
      <c r="V70" s="359">
        <v>0</v>
      </c>
      <c r="W70" s="365"/>
      <c r="X70" s="359">
        <v>0</v>
      </c>
      <c r="Y70" s="365"/>
      <c r="Z70" s="359">
        <v>0</v>
      </c>
      <c r="AA70" s="365"/>
      <c r="AB70" s="380">
        <f t="shared" si="8"/>
        <v>0</v>
      </c>
      <c r="AC70" s="381">
        <f t="shared" si="9"/>
        <v>0</v>
      </c>
    </row>
    <row r="71" spans="1:29" x14ac:dyDescent="0.25">
      <c r="B71" s="65"/>
      <c r="C71" s="65"/>
      <c r="D71" s="65"/>
      <c r="E71" s="65"/>
      <c r="F71" s="65"/>
      <c r="N71" s="319"/>
    </row>
    <row r="72" spans="1:29" ht="51" customHeight="1" x14ac:dyDescent="0.25">
      <c r="B72" s="461"/>
      <c r="C72" s="461"/>
      <c r="D72" s="461"/>
      <c r="E72" s="461"/>
      <c r="F72" s="461"/>
      <c r="G72" s="461"/>
      <c r="H72" s="461"/>
      <c r="I72" s="461"/>
      <c r="J72" s="371"/>
      <c r="K72" s="371"/>
      <c r="N72" s="319"/>
    </row>
    <row r="73" spans="1:29" ht="32.25" customHeight="1" x14ac:dyDescent="0.25">
      <c r="B73" s="466"/>
      <c r="C73" s="466"/>
      <c r="D73" s="466"/>
      <c r="E73" s="466"/>
      <c r="F73" s="466"/>
      <c r="G73" s="466"/>
      <c r="H73" s="466"/>
      <c r="I73" s="466"/>
      <c r="J73" s="372"/>
      <c r="K73" s="372"/>
    </row>
    <row r="74" spans="1:29" ht="51.75" customHeight="1" x14ac:dyDescent="0.25">
      <c r="B74" s="461"/>
      <c r="C74" s="461"/>
      <c r="D74" s="461"/>
      <c r="E74" s="461"/>
      <c r="F74" s="461"/>
      <c r="G74" s="461"/>
      <c r="H74" s="461"/>
      <c r="I74" s="461"/>
      <c r="J74" s="371"/>
      <c r="K74" s="371"/>
    </row>
    <row r="75" spans="1:29" ht="21.75" customHeight="1" x14ac:dyDescent="0.25">
      <c r="B75" s="458"/>
      <c r="C75" s="458"/>
      <c r="D75" s="458"/>
      <c r="E75" s="458"/>
      <c r="F75" s="458"/>
      <c r="G75" s="458"/>
      <c r="H75" s="458"/>
      <c r="I75" s="458"/>
      <c r="J75" s="368"/>
      <c r="K75" s="368"/>
      <c r="L75" s="320"/>
      <c r="M75" s="320"/>
    </row>
    <row r="76" spans="1:29" ht="23.25" customHeight="1" x14ac:dyDescent="0.25">
      <c r="B76" s="320"/>
      <c r="C76" s="320"/>
      <c r="D76" s="320"/>
      <c r="E76" s="320"/>
      <c r="F76" s="320"/>
    </row>
    <row r="77" spans="1:29" ht="18.75" customHeight="1" x14ac:dyDescent="0.25">
      <c r="B77" s="459"/>
      <c r="C77" s="459"/>
      <c r="D77" s="459"/>
      <c r="E77" s="459"/>
      <c r="F77" s="459"/>
      <c r="G77" s="459"/>
      <c r="H77" s="459"/>
      <c r="I77" s="459"/>
      <c r="J77" s="369"/>
      <c r="K77" s="369"/>
    </row>
  </sheetData>
  <mergeCells count="36">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B73:I73"/>
    <mergeCell ref="B74:I74"/>
    <mergeCell ref="P21:Q21"/>
    <mergeCell ref="R21:S21"/>
    <mergeCell ref="B75:I75"/>
    <mergeCell ref="B77:I77"/>
    <mergeCell ref="J21:K21"/>
    <mergeCell ref="L21:M21"/>
    <mergeCell ref="N21:O21"/>
    <mergeCell ref="B72:I72"/>
    <mergeCell ref="H21:I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6" zoomScaleSheetLayoutView="100" workbookViewId="0">
      <selection activeCell="A15" sqref="A15:AV1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5"/>
    </row>
    <row r="7" spans="1:48" ht="18.75" x14ac:dyDescent="0.25">
      <c r="A7" s="389" t="s">
        <v>10</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5.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ht="15.75" x14ac:dyDescent="0.25">
      <c r="A12" s="398" t="str">
        <f>'1. паспорт местоположение'!A12:C12</f>
        <v>L_NS2000.KL.0001</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44.25" customHeight="1" x14ac:dyDescent="0.25">
      <c r="A15" s="391" t="str">
        <f>'1. паспорт местоположение'!A15:C15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22"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8" s="22" customFormat="1" x14ac:dyDescent="0.25">
      <c r="A21" s="495" t="s">
        <v>452</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86" t="s">
        <v>53</v>
      </c>
      <c r="B22" s="497" t="s">
        <v>25</v>
      </c>
      <c r="C22" s="486" t="s">
        <v>52</v>
      </c>
      <c r="D22" s="486" t="s">
        <v>51</v>
      </c>
      <c r="E22" s="500" t="s">
        <v>463</v>
      </c>
      <c r="F22" s="501"/>
      <c r="G22" s="501"/>
      <c r="H22" s="501"/>
      <c r="I22" s="501"/>
      <c r="J22" s="501"/>
      <c r="K22" s="501"/>
      <c r="L22" s="502"/>
      <c r="M22" s="486" t="s">
        <v>50</v>
      </c>
      <c r="N22" s="486" t="s">
        <v>49</v>
      </c>
      <c r="O22" s="486" t="s">
        <v>48</v>
      </c>
      <c r="P22" s="481" t="s">
        <v>256</v>
      </c>
      <c r="Q22" s="481" t="s">
        <v>47</v>
      </c>
      <c r="R22" s="481" t="s">
        <v>46</v>
      </c>
      <c r="S22" s="481" t="s">
        <v>45</v>
      </c>
      <c r="T22" s="481"/>
      <c r="U22" s="503" t="s">
        <v>44</v>
      </c>
      <c r="V22" s="503" t="s">
        <v>43</v>
      </c>
      <c r="W22" s="481" t="s">
        <v>42</v>
      </c>
      <c r="X22" s="481" t="s">
        <v>41</v>
      </c>
      <c r="Y22" s="481" t="s">
        <v>40</v>
      </c>
      <c r="Z22" s="488" t="s">
        <v>39</v>
      </c>
      <c r="AA22" s="481" t="s">
        <v>38</v>
      </c>
      <c r="AB22" s="481" t="s">
        <v>37</v>
      </c>
      <c r="AC22" s="481" t="s">
        <v>36</v>
      </c>
      <c r="AD22" s="481" t="s">
        <v>35</v>
      </c>
      <c r="AE22" s="481" t="s">
        <v>34</v>
      </c>
      <c r="AF22" s="481" t="s">
        <v>33</v>
      </c>
      <c r="AG22" s="481"/>
      <c r="AH22" s="481"/>
      <c r="AI22" s="481"/>
      <c r="AJ22" s="481"/>
      <c r="AK22" s="481"/>
      <c r="AL22" s="481" t="s">
        <v>32</v>
      </c>
      <c r="AM22" s="481"/>
      <c r="AN22" s="481"/>
      <c r="AO22" s="481"/>
      <c r="AP22" s="481" t="s">
        <v>31</v>
      </c>
      <c r="AQ22" s="481"/>
      <c r="AR22" s="481" t="s">
        <v>30</v>
      </c>
      <c r="AS22" s="481" t="s">
        <v>29</v>
      </c>
      <c r="AT22" s="481" t="s">
        <v>28</v>
      </c>
      <c r="AU22" s="481" t="s">
        <v>27</v>
      </c>
      <c r="AV22" s="489" t="s">
        <v>26</v>
      </c>
    </row>
    <row r="23" spans="1:48" s="22" customFormat="1" ht="64.5" customHeight="1" x14ac:dyDescent="0.25">
      <c r="A23" s="496"/>
      <c r="B23" s="498"/>
      <c r="C23" s="496"/>
      <c r="D23" s="496"/>
      <c r="E23" s="491" t="s">
        <v>24</v>
      </c>
      <c r="F23" s="482" t="s">
        <v>132</v>
      </c>
      <c r="G23" s="482" t="s">
        <v>131</v>
      </c>
      <c r="H23" s="482" t="s">
        <v>130</v>
      </c>
      <c r="I23" s="484" t="s">
        <v>378</v>
      </c>
      <c r="J23" s="484" t="s">
        <v>379</v>
      </c>
      <c r="K23" s="484" t="s">
        <v>380</v>
      </c>
      <c r="L23" s="482" t="s">
        <v>81</v>
      </c>
      <c r="M23" s="496"/>
      <c r="N23" s="496"/>
      <c r="O23" s="496"/>
      <c r="P23" s="481"/>
      <c r="Q23" s="481"/>
      <c r="R23" s="481"/>
      <c r="S23" s="493" t="s">
        <v>3</v>
      </c>
      <c r="T23" s="493" t="s">
        <v>12</v>
      </c>
      <c r="U23" s="503"/>
      <c r="V23" s="503"/>
      <c r="W23" s="481"/>
      <c r="X23" s="481"/>
      <c r="Y23" s="481"/>
      <c r="Z23" s="481"/>
      <c r="AA23" s="481"/>
      <c r="AB23" s="481"/>
      <c r="AC23" s="481"/>
      <c r="AD23" s="481"/>
      <c r="AE23" s="481"/>
      <c r="AF23" s="481" t="s">
        <v>23</v>
      </c>
      <c r="AG23" s="481"/>
      <c r="AH23" s="481" t="s">
        <v>22</v>
      </c>
      <c r="AI23" s="481"/>
      <c r="AJ23" s="486" t="s">
        <v>21</v>
      </c>
      <c r="AK23" s="486" t="s">
        <v>20</v>
      </c>
      <c r="AL23" s="486" t="s">
        <v>19</v>
      </c>
      <c r="AM23" s="486" t="s">
        <v>18</v>
      </c>
      <c r="AN23" s="486" t="s">
        <v>17</v>
      </c>
      <c r="AO23" s="486" t="s">
        <v>16</v>
      </c>
      <c r="AP23" s="486" t="s">
        <v>15</v>
      </c>
      <c r="AQ23" s="504" t="s">
        <v>12</v>
      </c>
      <c r="AR23" s="481"/>
      <c r="AS23" s="481"/>
      <c r="AT23" s="481"/>
      <c r="AU23" s="481"/>
      <c r="AV23" s="490"/>
    </row>
    <row r="24" spans="1:48" s="22"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07" t="s">
        <v>14</v>
      </c>
      <c r="AG24" s="107" t="s">
        <v>13</v>
      </c>
      <c r="AH24" s="108" t="s">
        <v>3</v>
      </c>
      <c r="AI24" s="108" t="s">
        <v>12</v>
      </c>
      <c r="AJ24" s="487"/>
      <c r="AK24" s="487"/>
      <c r="AL24" s="487"/>
      <c r="AM24" s="487"/>
      <c r="AN24" s="487"/>
      <c r="AO24" s="487"/>
      <c r="AP24" s="487"/>
      <c r="AQ24" s="505"/>
      <c r="AR24" s="481"/>
      <c r="AS24" s="481"/>
      <c r="AT24" s="481"/>
      <c r="AU24" s="481"/>
      <c r="AV24" s="49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6" customFormat="1" ht="15.75" x14ac:dyDescent="0.25">
      <c r="A26" s="168"/>
      <c r="B26" s="159"/>
      <c r="C26" s="160"/>
      <c r="D26" s="169"/>
      <c r="E26" s="158"/>
      <c r="F26" s="158"/>
      <c r="G26" s="158"/>
      <c r="H26" s="158"/>
      <c r="I26" s="158"/>
      <c r="J26" s="158"/>
      <c r="K26" s="158"/>
      <c r="L26" s="158"/>
      <c r="M26" s="161"/>
      <c r="N26" s="160"/>
      <c r="O26" s="162"/>
      <c r="P26" s="163"/>
      <c r="Q26" s="160"/>
      <c r="R26" s="163"/>
      <c r="S26" s="160"/>
      <c r="T26" s="160"/>
      <c r="U26" s="160"/>
      <c r="V26" s="160"/>
      <c r="W26" s="160"/>
      <c r="X26" s="163"/>
      <c r="Y26" s="160"/>
      <c r="Z26" s="160"/>
      <c r="AA26" s="163"/>
      <c r="AB26" s="163"/>
      <c r="AC26" s="160"/>
      <c r="AD26" s="163"/>
      <c r="AE26" s="163"/>
      <c r="AF26" s="164"/>
      <c r="AG26" s="160"/>
      <c r="AH26" s="160"/>
      <c r="AI26" s="160"/>
      <c r="AJ26" s="160"/>
      <c r="AK26" s="160"/>
      <c r="AL26" s="161"/>
      <c r="AM26" s="161"/>
      <c r="AN26" s="165"/>
      <c r="AO26" s="161"/>
      <c r="AP26" s="160"/>
      <c r="AQ26" s="160"/>
      <c r="AR26" s="160"/>
      <c r="AS26" s="160"/>
      <c r="AT26" s="160"/>
      <c r="AU26" s="161"/>
      <c r="AV26"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10" zoomScale="90" zoomScaleNormal="90" zoomScaleSheetLayoutView="90" workbookViewId="0">
      <selection activeCell="B27" sqref="B27"/>
    </sheetView>
  </sheetViews>
  <sheetFormatPr defaultRowHeight="15.75" x14ac:dyDescent="0.25"/>
  <cols>
    <col min="1" max="2" width="66.140625" style="90" customWidth="1"/>
    <col min="3" max="3" width="45.7109375" style="142" customWidth="1"/>
    <col min="4"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9" t="s">
        <v>70</v>
      </c>
    </row>
    <row r="2" spans="1:8" ht="18.75" x14ac:dyDescent="0.3">
      <c r="B2" s="15" t="s">
        <v>11</v>
      </c>
    </row>
    <row r="3" spans="1:8" ht="18.75" x14ac:dyDescent="0.3">
      <c r="B3" s="15" t="s">
        <v>543</v>
      </c>
    </row>
    <row r="4" spans="1:8" x14ac:dyDescent="0.25">
      <c r="B4" s="44"/>
    </row>
    <row r="5" spans="1:8" ht="18.75" x14ac:dyDescent="0.3">
      <c r="A5" s="512" t="str">
        <f>'1. паспорт местоположение'!A5:C5</f>
        <v>Год раскрытия информации: 2022 год</v>
      </c>
      <c r="B5" s="512"/>
      <c r="C5" s="143"/>
      <c r="D5" s="68"/>
      <c r="E5" s="68"/>
      <c r="F5" s="68"/>
      <c r="G5" s="68"/>
      <c r="H5" s="68"/>
    </row>
    <row r="6" spans="1:8" ht="18.75" x14ac:dyDescent="0.3">
      <c r="A6" s="112"/>
      <c r="B6" s="112"/>
      <c r="C6" s="144"/>
      <c r="D6" s="112"/>
      <c r="E6" s="112"/>
      <c r="F6" s="112"/>
      <c r="G6" s="112"/>
      <c r="H6" s="112"/>
    </row>
    <row r="7" spans="1:8" ht="18.75" x14ac:dyDescent="0.25">
      <c r="A7" s="389" t="s">
        <v>10</v>
      </c>
      <c r="B7" s="389"/>
      <c r="C7" s="145"/>
      <c r="D7" s="111"/>
      <c r="E7" s="111"/>
      <c r="F7" s="111"/>
      <c r="G7" s="111"/>
      <c r="H7" s="111"/>
    </row>
    <row r="8" spans="1:8" ht="18.75" x14ac:dyDescent="0.25">
      <c r="A8" s="111"/>
      <c r="B8" s="111"/>
      <c r="C8" s="145"/>
      <c r="D8" s="111"/>
      <c r="E8" s="111"/>
      <c r="F8" s="111"/>
      <c r="G8" s="111"/>
      <c r="H8" s="111"/>
    </row>
    <row r="9" spans="1:8" x14ac:dyDescent="0.25">
      <c r="A9" s="398" t="str">
        <f>'1. паспорт местоположение'!A9:C9</f>
        <v>АО "Россети Тюмень"</v>
      </c>
      <c r="B9" s="398"/>
      <c r="C9" s="146"/>
      <c r="D9" s="109"/>
      <c r="E9" s="109"/>
      <c r="F9" s="109"/>
      <c r="G9" s="109"/>
      <c r="H9" s="109"/>
    </row>
    <row r="10" spans="1:8" x14ac:dyDescent="0.25">
      <c r="A10" s="386" t="s">
        <v>9</v>
      </c>
      <c r="B10" s="386"/>
      <c r="C10" s="29"/>
      <c r="D10" s="110"/>
      <c r="E10" s="110"/>
      <c r="F10" s="110"/>
      <c r="G10" s="110"/>
      <c r="H10" s="110"/>
    </row>
    <row r="11" spans="1:8" ht="18.75" x14ac:dyDescent="0.25">
      <c r="A11" s="111"/>
      <c r="B11" s="111"/>
      <c r="C11" s="145"/>
      <c r="D11" s="111"/>
      <c r="E11" s="111"/>
      <c r="F11" s="111"/>
      <c r="G11" s="111"/>
      <c r="H11" s="111"/>
    </row>
    <row r="12" spans="1:8" ht="30.75" customHeight="1" x14ac:dyDescent="0.25">
      <c r="A12" s="398" t="str">
        <f>'1. паспорт местоположение'!A12:C12</f>
        <v>L_NS2000.KL.0001</v>
      </c>
      <c r="B12" s="398"/>
      <c r="C12" s="146"/>
      <c r="D12" s="109"/>
      <c r="E12" s="109"/>
      <c r="F12" s="109"/>
      <c r="G12" s="109"/>
      <c r="H12" s="109"/>
    </row>
    <row r="13" spans="1:8" x14ac:dyDescent="0.25">
      <c r="A13" s="386" t="s">
        <v>8</v>
      </c>
      <c r="B13" s="386"/>
      <c r="C13" s="29"/>
      <c r="D13" s="110"/>
      <c r="E13" s="110"/>
      <c r="F13" s="110"/>
      <c r="G13" s="110"/>
      <c r="H13" s="110"/>
    </row>
    <row r="14" spans="1:8" ht="18.75" x14ac:dyDescent="0.25">
      <c r="A14" s="11"/>
      <c r="B14" s="11"/>
      <c r="C14" s="11"/>
      <c r="D14" s="11"/>
      <c r="E14" s="11"/>
      <c r="F14" s="11"/>
      <c r="G14" s="11"/>
      <c r="H14" s="11"/>
    </row>
    <row r="15" spans="1:8" ht="50.25" customHeight="1" x14ac:dyDescent="0.25">
      <c r="A15" s="391" t="s">
        <v>591</v>
      </c>
      <c r="B15" s="391"/>
      <c r="C15" s="146"/>
      <c r="D15" s="109"/>
      <c r="E15" s="109"/>
      <c r="F15" s="109"/>
      <c r="G15" s="109"/>
      <c r="H15" s="109"/>
    </row>
    <row r="16" spans="1:8" x14ac:dyDescent="0.25">
      <c r="A16" s="386" t="s">
        <v>7</v>
      </c>
      <c r="B16" s="386"/>
      <c r="C16" s="29"/>
      <c r="D16" s="110"/>
      <c r="E16" s="110"/>
      <c r="F16" s="110"/>
      <c r="G16" s="110"/>
      <c r="H16" s="110"/>
    </row>
    <row r="17" spans="1:2" x14ac:dyDescent="0.25">
      <c r="B17" s="92"/>
    </row>
    <row r="18" spans="1:2" ht="33.75" customHeight="1" x14ac:dyDescent="0.25">
      <c r="A18" s="510" t="s">
        <v>453</v>
      </c>
      <c r="B18" s="511"/>
    </row>
    <row r="19" spans="1:2" x14ac:dyDescent="0.25">
      <c r="B19" s="44"/>
    </row>
    <row r="20" spans="1:2" ht="16.5" thickBot="1" x14ac:dyDescent="0.3">
      <c r="B20" s="93"/>
    </row>
    <row r="21" spans="1:2" ht="83.25" customHeight="1" thickBot="1" x14ac:dyDescent="0.3">
      <c r="A21" s="290" t="s">
        <v>329</v>
      </c>
      <c r="B21" s="264" t="str">
        <f>A15</f>
        <v>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v>
      </c>
    </row>
    <row r="22" spans="1:2" ht="21.75" customHeight="1" thickBot="1" x14ac:dyDescent="0.3">
      <c r="A22" s="290" t="s">
        <v>330</v>
      </c>
      <c r="B22" s="291" t="s">
        <v>553</v>
      </c>
    </row>
    <row r="23" spans="1:2" ht="16.5" thickBot="1" x14ac:dyDescent="0.3">
      <c r="A23" s="290" t="s">
        <v>295</v>
      </c>
      <c r="B23" s="292" t="s">
        <v>554</v>
      </c>
    </row>
    <row r="24" spans="1:2" ht="16.5" thickBot="1" x14ac:dyDescent="0.3">
      <c r="A24" s="290" t="s">
        <v>331</v>
      </c>
      <c r="B24" s="292" t="s">
        <v>555</v>
      </c>
    </row>
    <row r="25" spans="1:2" ht="16.5" thickBot="1" x14ac:dyDescent="0.3">
      <c r="A25" s="94" t="s">
        <v>332</v>
      </c>
      <c r="B25" s="293">
        <v>2022</v>
      </c>
    </row>
    <row r="26" spans="1:2" ht="16.5" thickBot="1" x14ac:dyDescent="0.3">
      <c r="A26" s="95" t="s">
        <v>333</v>
      </c>
      <c r="B26" s="278" t="s">
        <v>577</v>
      </c>
    </row>
    <row r="27" spans="1:2" ht="29.25" thickBot="1" x14ac:dyDescent="0.3">
      <c r="A27" s="101" t="s">
        <v>574</v>
      </c>
      <c r="B27" s="294">
        <v>27.166219999999999</v>
      </c>
    </row>
    <row r="28" spans="1:2" ht="16.5" thickBot="1" x14ac:dyDescent="0.3">
      <c r="A28" s="97" t="s">
        <v>334</v>
      </c>
      <c r="B28" s="278" t="s">
        <v>575</v>
      </c>
    </row>
    <row r="29" spans="1:2" ht="29.25" thickBot="1" x14ac:dyDescent="0.3">
      <c r="A29" s="102" t="s">
        <v>335</v>
      </c>
      <c r="B29" s="295">
        <v>0</v>
      </c>
    </row>
    <row r="30" spans="1:2" ht="29.25" thickBot="1" x14ac:dyDescent="0.3">
      <c r="A30" s="102" t="s">
        <v>336</v>
      </c>
      <c r="B30" s="296">
        <v>0</v>
      </c>
    </row>
    <row r="31" spans="1:2" ht="16.5" thickBot="1" x14ac:dyDescent="0.3">
      <c r="A31" s="97" t="s">
        <v>337</v>
      </c>
      <c r="B31" s="264"/>
    </row>
    <row r="32" spans="1:2" ht="29.25" thickBot="1" x14ac:dyDescent="0.3">
      <c r="A32" s="102" t="s">
        <v>338</v>
      </c>
      <c r="B32" s="296">
        <v>0</v>
      </c>
    </row>
    <row r="33" spans="1:2" ht="29.25" thickBot="1" x14ac:dyDescent="0.3">
      <c r="A33" s="102" t="s">
        <v>343</v>
      </c>
      <c r="B33" s="296">
        <v>0</v>
      </c>
    </row>
    <row r="34" spans="1:2" ht="16.5" thickBot="1" x14ac:dyDescent="0.3">
      <c r="A34" s="97" t="s">
        <v>339</v>
      </c>
      <c r="B34" s="264"/>
    </row>
    <row r="35" spans="1:2" ht="16.5" thickBot="1" x14ac:dyDescent="0.3">
      <c r="A35" s="97" t="s">
        <v>340</v>
      </c>
      <c r="B35" s="264"/>
    </row>
    <row r="36" spans="1:2" ht="16.5" thickBot="1" x14ac:dyDescent="0.3">
      <c r="A36" s="97" t="s">
        <v>341</v>
      </c>
      <c r="B36" s="264"/>
    </row>
    <row r="37" spans="1:2" ht="16.5" thickBot="1" x14ac:dyDescent="0.3">
      <c r="A37" s="97" t="s">
        <v>342</v>
      </c>
      <c r="B37" s="264"/>
    </row>
    <row r="38" spans="1:2" ht="29.25" thickBot="1" x14ac:dyDescent="0.3">
      <c r="A38" s="102" t="s">
        <v>344</v>
      </c>
      <c r="B38" s="348">
        <v>0</v>
      </c>
    </row>
    <row r="39" spans="1:2" ht="16.5" thickBot="1" x14ac:dyDescent="0.3">
      <c r="A39" s="97" t="s">
        <v>477</v>
      </c>
      <c r="B39" s="265"/>
    </row>
    <row r="40" spans="1:2" ht="16.5" thickBot="1" x14ac:dyDescent="0.3">
      <c r="A40" s="97" t="s">
        <v>340</v>
      </c>
      <c r="B40" s="265"/>
    </row>
    <row r="41" spans="1:2" ht="16.5" thickBot="1" x14ac:dyDescent="0.3">
      <c r="A41" s="97" t="s">
        <v>341</v>
      </c>
      <c r="B41" s="265"/>
    </row>
    <row r="42" spans="1:2" ht="16.5" thickBot="1" x14ac:dyDescent="0.3">
      <c r="A42" s="97" t="s">
        <v>342</v>
      </c>
      <c r="B42" s="265"/>
    </row>
    <row r="43" spans="1:2" ht="29.25" thickBot="1" x14ac:dyDescent="0.3">
      <c r="A43" s="96" t="s">
        <v>345</v>
      </c>
      <c r="B43" s="349">
        <v>0</v>
      </c>
    </row>
    <row r="44" spans="1:2" ht="16.5" thickBot="1" x14ac:dyDescent="0.3">
      <c r="A44" s="98" t="s">
        <v>337</v>
      </c>
      <c r="B44" s="266"/>
    </row>
    <row r="45" spans="1:2" ht="16.5" thickBot="1" x14ac:dyDescent="0.3">
      <c r="A45" s="98" t="s">
        <v>346</v>
      </c>
      <c r="B45" s="266"/>
    </row>
    <row r="46" spans="1:2" ht="16.5" thickBot="1" x14ac:dyDescent="0.3">
      <c r="A46" s="98" t="s">
        <v>347</v>
      </c>
      <c r="B46" s="266"/>
    </row>
    <row r="47" spans="1:2" ht="16.5" thickBot="1" x14ac:dyDescent="0.3">
      <c r="A47" s="98" t="s">
        <v>348</v>
      </c>
      <c r="B47" s="267"/>
    </row>
    <row r="48" spans="1:2" ht="16.5" thickBot="1" x14ac:dyDescent="0.3">
      <c r="A48" s="94" t="s">
        <v>349</v>
      </c>
      <c r="B48" s="268">
        <v>0</v>
      </c>
    </row>
    <row r="49" spans="1:3" ht="16.5" thickBot="1" x14ac:dyDescent="0.3">
      <c r="A49" s="94" t="s">
        <v>350</v>
      </c>
      <c r="B49" s="350">
        <v>0</v>
      </c>
    </row>
    <row r="50" spans="1:3" ht="16.5" thickBot="1" x14ac:dyDescent="0.3">
      <c r="A50" s="94" t="s">
        <v>351</v>
      </c>
      <c r="B50" s="268">
        <v>0</v>
      </c>
    </row>
    <row r="51" spans="1:3" ht="16.5" thickBot="1" x14ac:dyDescent="0.3">
      <c r="A51" s="95" t="s">
        <v>352</v>
      </c>
      <c r="B51" s="351">
        <v>0</v>
      </c>
    </row>
    <row r="52" spans="1:3" ht="15.75" customHeight="1" x14ac:dyDescent="0.25">
      <c r="A52" s="96" t="s">
        <v>353</v>
      </c>
      <c r="B52" s="269"/>
      <c r="C52" s="506"/>
    </row>
    <row r="53" spans="1:3" x14ac:dyDescent="0.25">
      <c r="A53" s="99" t="s">
        <v>354</v>
      </c>
      <c r="B53" s="270" t="s">
        <v>545</v>
      </c>
      <c r="C53" s="506"/>
    </row>
    <row r="54" spans="1:3" ht="16.5" thickBot="1" x14ac:dyDescent="0.3">
      <c r="A54" s="99" t="s">
        <v>355</v>
      </c>
      <c r="B54" s="297" t="s">
        <v>556</v>
      </c>
      <c r="C54" s="506"/>
    </row>
    <row r="55" spans="1:3" ht="16.5" thickBot="1" x14ac:dyDescent="0.3">
      <c r="A55" s="99" t="s">
        <v>356</v>
      </c>
      <c r="B55" s="264"/>
      <c r="C55" s="506"/>
    </row>
    <row r="56" spans="1:3" x14ac:dyDescent="0.25">
      <c r="A56" s="99" t="s">
        <v>357</v>
      </c>
      <c r="B56" s="297" t="s">
        <v>556</v>
      </c>
      <c r="C56" s="506"/>
    </row>
    <row r="57" spans="1:3" ht="16.5" thickBot="1" x14ac:dyDescent="0.3">
      <c r="A57" s="100" t="s">
        <v>358</v>
      </c>
      <c r="B57" s="297" t="s">
        <v>556</v>
      </c>
      <c r="C57" s="506"/>
    </row>
    <row r="58" spans="1:3" ht="30.75" thickBot="1" x14ac:dyDescent="0.3">
      <c r="A58" s="98" t="s">
        <v>359</v>
      </c>
      <c r="B58" s="297" t="s">
        <v>556</v>
      </c>
    </row>
    <row r="59" spans="1:3" ht="29.25" thickBot="1" x14ac:dyDescent="0.3">
      <c r="A59" s="94" t="s">
        <v>360</v>
      </c>
      <c r="B59" s="297" t="s">
        <v>556</v>
      </c>
    </row>
    <row r="60" spans="1:3" ht="16.5" thickBot="1" x14ac:dyDescent="0.3">
      <c r="A60" s="98" t="s">
        <v>337</v>
      </c>
      <c r="B60" s="271"/>
    </row>
    <row r="61" spans="1:3" ht="16.5" thickBot="1" x14ac:dyDescent="0.3">
      <c r="A61" s="98" t="s">
        <v>361</v>
      </c>
      <c r="B61" s="264"/>
    </row>
    <row r="62" spans="1:3" ht="16.5" thickBot="1" x14ac:dyDescent="0.3">
      <c r="A62" s="98" t="s">
        <v>362</v>
      </c>
      <c r="B62" s="271"/>
    </row>
    <row r="63" spans="1:3" ht="16.5" thickBot="1" x14ac:dyDescent="0.3">
      <c r="A63" s="298" t="s">
        <v>363</v>
      </c>
      <c r="B63" s="270" t="s">
        <v>557</v>
      </c>
      <c r="C63" s="147"/>
    </row>
    <row r="64" spans="1:3" ht="16.5" thickBot="1" x14ac:dyDescent="0.3">
      <c r="A64" s="94" t="s">
        <v>364</v>
      </c>
      <c r="B64" s="264"/>
    </row>
    <row r="65" spans="1:3" ht="16.5" thickBot="1" x14ac:dyDescent="0.3">
      <c r="A65" s="99" t="s">
        <v>365</v>
      </c>
      <c r="B65" s="271"/>
    </row>
    <row r="66" spans="1:3" ht="16.5" thickBot="1" x14ac:dyDescent="0.3">
      <c r="A66" s="99" t="s">
        <v>366</v>
      </c>
      <c r="B66" s="271"/>
    </row>
    <row r="67" spans="1:3" ht="16.5" thickBot="1" x14ac:dyDescent="0.3">
      <c r="A67" s="99" t="s">
        <v>367</v>
      </c>
      <c r="B67" s="271"/>
    </row>
    <row r="68" spans="1:3" ht="29.25" thickBot="1" x14ac:dyDescent="0.3">
      <c r="A68" s="299" t="s">
        <v>368</v>
      </c>
      <c r="B68" s="271" t="s">
        <v>546</v>
      </c>
      <c r="C68" s="148"/>
    </row>
    <row r="69" spans="1:3" ht="28.5" x14ac:dyDescent="0.25">
      <c r="A69" s="96" t="s">
        <v>369</v>
      </c>
      <c r="B69" s="507"/>
      <c r="C69" s="506"/>
    </row>
    <row r="70" spans="1:3" x14ac:dyDescent="0.25">
      <c r="A70" s="99" t="s">
        <v>370</v>
      </c>
      <c r="B70" s="508"/>
      <c r="C70" s="506"/>
    </row>
    <row r="71" spans="1:3" x14ac:dyDescent="0.25">
      <c r="A71" s="99" t="s">
        <v>371</v>
      </c>
      <c r="B71" s="508"/>
      <c r="C71" s="506"/>
    </row>
    <row r="72" spans="1:3" x14ac:dyDescent="0.25">
      <c r="A72" s="99" t="s">
        <v>372</v>
      </c>
      <c r="B72" s="508"/>
      <c r="C72" s="506"/>
    </row>
    <row r="73" spans="1:3" x14ac:dyDescent="0.25">
      <c r="A73" s="99" t="s">
        <v>373</v>
      </c>
      <c r="B73" s="508"/>
      <c r="C73" s="506"/>
    </row>
    <row r="74" spans="1:3" ht="16.5" thickBot="1" x14ac:dyDescent="0.3">
      <c r="A74" s="300" t="s">
        <v>374</v>
      </c>
      <c r="B74" s="509"/>
      <c r="C74" s="506"/>
    </row>
    <row r="77" spans="1:3" x14ac:dyDescent="0.25">
      <c r="A77" s="103"/>
      <c r="B77" s="104"/>
    </row>
    <row r="78" spans="1:3" x14ac:dyDescent="0.25">
      <c r="B78" s="105"/>
    </row>
    <row r="79" spans="1:3" x14ac:dyDescent="0.25">
      <c r="B79" s="106"/>
    </row>
  </sheetData>
  <mergeCells count="12">
    <mergeCell ref="A5:B5"/>
    <mergeCell ref="A7:B7"/>
    <mergeCell ref="A9:B9"/>
    <mergeCell ref="A10:B10"/>
    <mergeCell ref="A12:B12"/>
    <mergeCell ref="C52:C57"/>
    <mergeCell ref="C69:C74"/>
    <mergeCell ref="B69:B74"/>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эфект</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2022-03-21T11:33:50Z</dcterms:modified>
</cp:coreProperties>
</file>